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ji Wiranto\Documents\RPS Terkini 2021\Kurikulum OBE Puji.W\Semester Genap\Matkul Perenc Lap Terbang ( SMS 6)\"/>
    </mc:Choice>
  </mc:AlternateContent>
  <xr:revisionPtr revIDLastSave="0" documentId="13_ncr:1_{9CDFFCA1-D8A7-45C6-BB1E-C1BFEFA9A7CA}" xr6:coauthVersionLast="47" xr6:coauthVersionMax="47" xr10:uidLastSave="{00000000-0000-0000-0000-000000000000}"/>
  <bookViews>
    <workbookView xWindow="-120" yWindow="-120" windowWidth="20730" windowHeight="11160" activeTab="3" xr2:uid="{FBAF10B3-273C-40F2-9B1A-AC1637E722B3}"/>
  </bookViews>
  <sheets>
    <sheet name="HIZKY" sheetId="12" r:id="rId1"/>
    <sheet name="Maulana" sheetId="14" r:id="rId2"/>
    <sheet name="M.Miftahul" sheetId="15" r:id="rId3"/>
    <sheet name="M Adji" sheetId="16" r:id="rId4"/>
    <sheet name="Adiatma" sheetId="17" r:id="rId5"/>
    <sheet name="Rifiyal" sheetId="22" r:id="rId6"/>
    <sheet name="Sheet2" sheetId="24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3" i="16" l="1"/>
  <c r="H35" i="16"/>
  <c r="H39" i="16"/>
  <c r="H43" i="16"/>
  <c r="H47" i="16"/>
  <c r="H14" i="16"/>
  <c r="H18" i="16"/>
  <c r="H22" i="16"/>
  <c r="H26" i="16"/>
  <c r="H10" i="16"/>
  <c r="L43" i="15"/>
  <c r="K43" i="15"/>
  <c r="I35" i="15"/>
  <c r="I39" i="15"/>
  <c r="I43" i="15"/>
  <c r="I47" i="15"/>
  <c r="H35" i="15"/>
  <c r="H39" i="15"/>
  <c r="H43" i="15"/>
  <c r="H47" i="15"/>
  <c r="H18" i="15"/>
  <c r="H22" i="15"/>
  <c r="H26" i="15"/>
  <c r="H10" i="15"/>
  <c r="H14" i="15"/>
  <c r="I18" i="15"/>
  <c r="H15" i="14"/>
  <c r="H20" i="14"/>
  <c r="H25" i="14"/>
  <c r="H30" i="14"/>
  <c r="H10" i="14"/>
  <c r="H40" i="14"/>
  <c r="H44" i="14"/>
  <c r="H48" i="14"/>
  <c r="H52" i="14"/>
  <c r="G15" i="14"/>
  <c r="G20" i="14" s="1"/>
  <c r="G16" i="14"/>
  <c r="G21" i="14" s="1"/>
  <c r="G17" i="14"/>
  <c r="G22" i="14" s="1"/>
  <c r="G18" i="14"/>
  <c r="G23" i="14" s="1"/>
  <c r="G44" i="14"/>
  <c r="G48" i="14" s="1"/>
  <c r="G45" i="14"/>
  <c r="G49" i="14" s="1"/>
  <c r="G46" i="14"/>
  <c r="G50" i="14" s="1"/>
  <c r="G47" i="14"/>
  <c r="G51" i="14" s="1"/>
  <c r="F44" i="14"/>
  <c r="F45" i="14"/>
  <c r="F46" i="14"/>
  <c r="F47" i="14"/>
  <c r="A52" i="14"/>
  <c r="B52" i="14"/>
  <c r="C52" i="14"/>
  <c r="D52" i="14"/>
  <c r="E52" i="14"/>
  <c r="A48" i="14"/>
  <c r="B48" i="14"/>
  <c r="C48" i="14"/>
  <c r="D48" i="14"/>
  <c r="E48" i="14"/>
  <c r="A40" i="14"/>
  <c r="B40" i="14"/>
  <c r="C40" i="14"/>
  <c r="D40" i="14"/>
  <c r="E40" i="14"/>
  <c r="A36" i="14"/>
  <c r="B36" i="14"/>
  <c r="C36" i="14"/>
  <c r="D36" i="14"/>
  <c r="E36" i="14"/>
  <c r="A30" i="14"/>
  <c r="B30" i="14"/>
  <c r="C30" i="14"/>
  <c r="D30" i="14"/>
  <c r="E30" i="14"/>
  <c r="A25" i="14"/>
  <c r="B25" i="14"/>
  <c r="C25" i="14"/>
  <c r="D25" i="14"/>
  <c r="E25" i="14"/>
  <c r="A20" i="14"/>
  <c r="B20" i="14"/>
  <c r="C20" i="14"/>
  <c r="D20" i="14"/>
  <c r="E20" i="14"/>
  <c r="A15" i="14"/>
  <c r="B15" i="14"/>
  <c r="C15" i="14"/>
  <c r="D15" i="14"/>
  <c r="E15" i="14"/>
  <c r="A10" i="14"/>
  <c r="B10" i="14"/>
  <c r="C10" i="14"/>
  <c r="D10" i="14"/>
  <c r="E10" i="14"/>
  <c r="L43" i="12"/>
  <c r="K47" i="12"/>
  <c r="L47" i="12" s="1"/>
  <c r="K43" i="12"/>
  <c r="H35" i="12" l="1"/>
  <c r="I35" i="12" s="1"/>
  <c r="H39" i="12"/>
  <c r="I39" i="12" s="1"/>
  <c r="H43" i="12"/>
  <c r="I43" i="12" s="1"/>
  <c r="H47" i="12"/>
  <c r="I47" i="12" s="1"/>
  <c r="H14" i="12"/>
  <c r="H18" i="12"/>
  <c r="H22" i="12"/>
  <c r="H26" i="12"/>
  <c r="H10" i="12"/>
  <c r="I66" i="17"/>
  <c r="H66" i="17"/>
  <c r="J66" i="17"/>
  <c r="L66" i="17" l="1"/>
  <c r="K66" i="17"/>
  <c r="J52" i="16" l="1"/>
  <c r="K47" i="16"/>
  <c r="L47" i="16" s="1"/>
  <c r="I47" i="16"/>
  <c r="K39" i="16"/>
  <c r="L39" i="16" s="1"/>
  <c r="I39" i="16"/>
  <c r="K35" i="16"/>
  <c r="L35" i="16" s="1"/>
  <c r="I35" i="16"/>
  <c r="H31" i="16"/>
  <c r="I31" i="16" s="1"/>
  <c r="K26" i="16"/>
  <c r="L26" i="16" s="1"/>
  <c r="I26" i="16"/>
  <c r="K22" i="16"/>
  <c r="L22" i="16" s="1"/>
  <c r="I22" i="16"/>
  <c r="K18" i="16"/>
  <c r="L18" i="16" s="1"/>
  <c r="I18" i="16"/>
  <c r="K14" i="16"/>
  <c r="L14" i="16" s="1"/>
  <c r="I14" i="16"/>
  <c r="K10" i="16"/>
  <c r="I10" i="16"/>
  <c r="J52" i="15"/>
  <c r="K47" i="15"/>
  <c r="L47" i="15" s="1"/>
  <c r="K39" i="15"/>
  <c r="L39" i="15" s="1"/>
  <c r="K35" i="15"/>
  <c r="L35" i="15" s="1"/>
  <c r="H31" i="15"/>
  <c r="I31" i="15" s="1"/>
  <c r="K26" i="15"/>
  <c r="L26" i="15" s="1"/>
  <c r="I26" i="15"/>
  <c r="K22" i="15"/>
  <c r="L22" i="15" s="1"/>
  <c r="I22" i="15"/>
  <c r="K18" i="15"/>
  <c r="L18" i="15" s="1"/>
  <c r="K14" i="15"/>
  <c r="L14" i="15" s="1"/>
  <c r="I14" i="15"/>
  <c r="J57" i="14"/>
  <c r="K52" i="14"/>
  <c r="L52" i="14" s="1"/>
  <c r="I52" i="14"/>
  <c r="K48" i="14"/>
  <c r="L48" i="14" s="1"/>
  <c r="I48" i="14"/>
  <c r="K40" i="14"/>
  <c r="L40" i="14" s="1"/>
  <c r="I40" i="14"/>
  <c r="H36" i="14"/>
  <c r="I36" i="14" s="1"/>
  <c r="K30" i="14"/>
  <c r="L30" i="14" s="1"/>
  <c r="I30" i="14"/>
  <c r="K25" i="14"/>
  <c r="L25" i="14" s="1"/>
  <c r="I25" i="14"/>
  <c r="K20" i="14"/>
  <c r="L20" i="14" s="1"/>
  <c r="I20" i="14"/>
  <c r="K15" i="14"/>
  <c r="L15" i="14" s="1"/>
  <c r="I15" i="14"/>
  <c r="K10" i="14"/>
  <c r="I10" i="14"/>
  <c r="J52" i="12"/>
  <c r="K39" i="12"/>
  <c r="L39" i="12" s="1"/>
  <c r="K35" i="12"/>
  <c r="L35" i="12" s="1"/>
  <c r="H31" i="12"/>
  <c r="K26" i="12"/>
  <c r="L26" i="12" s="1"/>
  <c r="I26" i="12"/>
  <c r="K22" i="12"/>
  <c r="L22" i="12" s="1"/>
  <c r="I22" i="12"/>
  <c r="K18" i="12"/>
  <c r="L18" i="12" s="1"/>
  <c r="I18" i="12"/>
  <c r="K14" i="12"/>
  <c r="L14" i="12" s="1"/>
  <c r="I14" i="12"/>
  <c r="I52" i="16" l="1"/>
  <c r="K31" i="16"/>
  <c r="L31" i="16" s="1"/>
  <c r="H52" i="16"/>
  <c r="H57" i="14"/>
  <c r="K31" i="12"/>
  <c r="L31" i="12" s="1"/>
  <c r="I31" i="12"/>
  <c r="K31" i="15"/>
  <c r="L31" i="15" s="1"/>
  <c r="K36" i="14"/>
  <c r="L36" i="14" s="1"/>
  <c r="I57" i="14"/>
  <c r="L10" i="16"/>
  <c r="L10" i="14"/>
  <c r="L52" i="16" l="1"/>
  <c r="K52" i="16"/>
  <c r="K57" i="14"/>
  <c r="L57" i="14"/>
  <c r="I52" i="12"/>
  <c r="I10" i="12"/>
  <c r="K10" i="12"/>
  <c r="K52" i="12" s="1"/>
  <c r="H52" i="12"/>
  <c r="L10" i="12" l="1"/>
  <c r="L52" i="12" s="1"/>
  <c r="I52" i="15"/>
  <c r="I10" i="15"/>
  <c r="H52" i="15"/>
  <c r="K10" i="15"/>
  <c r="L10" i="15" s="1"/>
  <c r="L52" i="15" s="1"/>
  <c r="K52" i="15" l="1"/>
</calcChain>
</file>

<file path=xl/sharedStrings.xml><?xml version="1.0" encoding="utf-8"?>
<sst xmlns="http://schemas.openxmlformats.org/spreadsheetml/2006/main" count="485" uniqueCount="76">
  <si>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</si>
  <si>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</si>
  <si>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</si>
  <si>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</si>
  <si>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</si>
  <si>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</si>
  <si>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</si>
  <si>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</si>
  <si>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</si>
  <si>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</si>
  <si>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</si>
  <si>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</si>
  <si>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</si>
  <si>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</si>
  <si>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</si>
  <si>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</si>
  <si>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</si>
  <si>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</si>
  <si>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</si>
  <si>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</si>
  <si>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</si>
  <si>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</si>
  <si>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</si>
  <si>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</si>
  <si>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</si>
  <si>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</si>
  <si>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</si>
  <si>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A</t>
  </si>
  <si>
    <t>C</t>
  </si>
  <si>
    <t>D</t>
  </si>
  <si>
    <t>E</t>
  </si>
  <si>
    <t>Tugas</t>
  </si>
  <si>
    <t>PRODI ELEKTRO FT UNIVERSITAS PAKUAN</t>
  </si>
  <si>
    <t>Kriteria : ---</t>
  </si>
  <si>
    <t>SEMESTER GANJIL TAHUN AJAR 2023/2024</t>
  </si>
  <si>
    <t>2,3,5,6</t>
  </si>
  <si>
    <t>C3</t>
  </si>
  <si>
    <t>Sub CPMK 1 &gt; Bobot Minimal = tercapai</t>
  </si>
  <si>
    <t>Sub CPMK 2 &gt; Bobot Minimal = tercapai</t>
  </si>
  <si>
    <t>Sub CPMK 3 &gt; Bobot Minimal = tercapai</t>
  </si>
  <si>
    <t>Sub CPMK 4 &gt; Bobot Minimal = tercapai</t>
  </si>
  <si>
    <t>Sub CPMK 5 &gt; Bobot Minimal = tercapai</t>
  </si>
  <si>
    <t>Sub CPMK 6 &gt; Bobot Minimal = tercapai</t>
  </si>
  <si>
    <t>Sub CPMK 7 &gt; Bobot Minimal = tercapai</t>
  </si>
  <si>
    <t>Sub CPMK 8 &gt; Bobot Minimal = tercapai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</si>
  <si>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</si>
  <si>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</si>
  <si>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</si>
  <si>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</si>
  <si>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</si>
  <si>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h</t>
  </si>
  <si>
    <t>PORTOFOLIO PERKEMBANGAN KEMAMPUAN MATA KULIAH PERENCANAAN LAP TERBANG</t>
  </si>
  <si>
    <t>NPM : 053118019</t>
  </si>
  <si>
    <t>PRODI SIPIL FT UNIVERSITAS PAKUAN</t>
  </si>
  <si>
    <t>2,3,5</t>
  </si>
  <si>
    <t>1,2</t>
  </si>
  <si>
    <t>NPM : 053119008</t>
  </si>
  <si>
    <t>Nama :Hizky</t>
  </si>
  <si>
    <t>11,12</t>
  </si>
  <si>
    <t>14,15</t>
  </si>
  <si>
    <t>Sub CPMK4 &gt; Bobot Minimal = tercapai</t>
  </si>
  <si>
    <t>Sub CPMK 9 &gt; Bobot Minimal = tercapai</t>
  </si>
  <si>
    <t>Sub CPMK 10 &gt; Bobot Minimal = tercapai</t>
  </si>
  <si>
    <t>Kriteria : B</t>
  </si>
  <si>
    <t>Nama :Maulana</t>
  </si>
  <si>
    <t>Kriteria :  C</t>
  </si>
  <si>
    <t>PORTOFOLIO PERKEMBANGAN KEMAMPUAN MATA KULIAH PERENCANAAN LAPANGAN TERBANG</t>
  </si>
  <si>
    <t>Nama : Miftahul</t>
  </si>
  <si>
    <t>NPM : 053119011</t>
  </si>
  <si>
    <t xml:space="preserve">                 PRODI SIPIL FT UNIVERSITAS PAKUAN</t>
  </si>
  <si>
    <t xml:space="preserve">Kriteria : </t>
  </si>
  <si>
    <t>Nama : M Adji</t>
  </si>
  <si>
    <t>NPM : 053119016</t>
  </si>
  <si>
    <t>Presentasi</t>
  </si>
  <si>
    <t>Keaktifan</t>
  </si>
  <si>
    <t>Sikap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</si>
</sst>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.35"/>
      <color theme="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applyBorder="1"/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1A16-6273-4906-AE70-5AA123B93A03}">
  <dimension ref="A1:O63"/>
  <sheetViews>
    <sheetView topLeftCell="A28" workbookViewId="0">
      <selection activeCell="C47" sqref="C47:C50"/>
    </sheetView>
  </sheetViews>
  <sheetFormatPr defaultRowHeight="15" x14ac:dyDescent="0.25"/>
  <cols>
    <col min="5" max="5" width="11.85546875" customWidth="1"/>
    <col min="6" max="6" width="12.28515625" customWidth="1"/>
    <col min="7" max="7" width="13.85546875" customWidth="1"/>
    <col min="8" max="8" width="12.5703125" customWidth="1"/>
    <col min="9" max="9" width="13.5703125" customWidth="1"/>
    <col min="10" max="10" width="10.28515625" customWidth="1"/>
    <col min="11" max="11" width="13.7109375" customWidth="1"/>
    <col min="12" max="12" width="15.5703125" customWidth="1"/>
    <col min="13" max="13" width="41.5703125" customWidth="1"/>
  </cols>
  <sheetData>
    <row r="1" spans="1:15" x14ac:dyDescent="0.25">
      <c r="A1" s="42" t="s">
        <v>51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 x14ac:dyDescent="0.25">
      <c r="A2" s="42" t="s">
        <v>57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5" x14ac:dyDescent="0.25">
      <c r="A3" s="42" t="s">
        <v>52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"/>
      <c r="O4" s="1"/>
    </row>
    <row r="5" spans="1:15" x14ac:dyDescent="0.25">
      <c r="A5" s="42" t="s">
        <v>34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"/>
      <c r="O5" s="1"/>
    </row>
    <row r="6" spans="1:15" x14ac:dyDescent="0.25">
      <c r="A6" s="15"/>
      <c r="G6" s="15"/>
    </row>
    <row r="7" spans="1:15" ht="29.65" customHeight="1" x14ac:dyDescent="0.25">
      <c r="A7" s="34" t="s">
        <v>0</v>
      </c>
      <c r="B7" s="34" t="s">
        <v>1</v>
      </c>
      <c r="C7" s="34" t="s">
        <v>2</v>
      </c>
      <c r="D7" s="34" t="s">
        <v>3</v>
      </c>
      <c r="E7" s="34" t="s">
        <v>4</v>
      </c>
      <c r="F7" s="34" t="s">
        <v>5</v>
      </c>
      <c r="G7" s="34"/>
      <c r="H7" s="34" t="s">
        <v>6</v>
      </c>
      <c r="I7" s="34" t="s">
        <v>7</v>
      </c>
      <c r="J7" s="34" t="s">
        <v>8</v>
      </c>
      <c r="K7" s="43" t="s">
        <v>9</v>
      </c>
      <c r="L7" s="43" t="s">
        <v>10</v>
      </c>
      <c r="M7" s="43" t="s">
        <v>11</v>
      </c>
      <c r="N7" s="4"/>
      <c r="O7" s="4"/>
    </row>
    <row r="8" spans="1:15" ht="30" x14ac:dyDescent="0.25">
      <c r="A8" s="34"/>
      <c r="B8" s="34"/>
      <c r="C8" s="34"/>
      <c r="D8" s="34"/>
      <c r="E8" s="34"/>
      <c r="F8" s="5" t="s">
        <v>12</v>
      </c>
      <c r="G8" s="6" t="s">
        <v>13</v>
      </c>
      <c r="H8" s="34"/>
      <c r="I8" s="34"/>
      <c r="J8" s="34"/>
      <c r="K8" s="43"/>
      <c r="L8" s="43"/>
      <c r="M8" s="43"/>
      <c r="N8" s="4"/>
      <c r="O8" s="4"/>
    </row>
    <row r="9" spans="1:1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25">
      <c r="A10" s="37" t="s">
        <v>55</v>
      </c>
      <c r="B10" s="31" t="s">
        <v>54</v>
      </c>
      <c r="C10" s="31">
        <v>1</v>
      </c>
      <c r="D10" s="31">
        <v>1</v>
      </c>
      <c r="E10" s="31" t="s">
        <v>14</v>
      </c>
      <c r="F10" s="5" t="s">
        <v>15</v>
      </c>
      <c r="G10" s="6">
        <v>6</v>
      </c>
      <c r="H10" s="34">
        <f>SUM(G10:G13)</f>
        <v>9</v>
      </c>
      <c r="I10" s="34">
        <f>0.7*H10</f>
        <v>6.3</v>
      </c>
      <c r="J10" s="2">
        <v>75</v>
      </c>
      <c r="K10" s="35">
        <f>SUM(J10:J13)*H10</f>
        <v>2835</v>
      </c>
      <c r="L10" s="19">
        <f>K10/100</f>
        <v>28.35</v>
      </c>
      <c r="M10" s="20" t="s">
        <v>37</v>
      </c>
    </row>
    <row r="11" spans="1:15" x14ac:dyDescent="0.25">
      <c r="A11" s="38"/>
      <c r="B11" s="32"/>
      <c r="C11" s="32"/>
      <c r="D11" s="32"/>
      <c r="E11" s="32"/>
      <c r="F11" s="10" t="s">
        <v>16</v>
      </c>
      <c r="G11" s="8">
        <v>1</v>
      </c>
      <c r="H11" s="34"/>
      <c r="I11" s="34"/>
      <c r="J11" s="8">
        <v>75</v>
      </c>
      <c r="K11" s="35"/>
      <c r="L11" s="19"/>
      <c r="M11" s="20"/>
    </row>
    <row r="12" spans="1:15" x14ac:dyDescent="0.25">
      <c r="A12" s="38"/>
      <c r="B12" s="32"/>
      <c r="C12" s="32"/>
      <c r="D12" s="32"/>
      <c r="E12" s="32"/>
      <c r="F12" s="10" t="s">
        <v>17</v>
      </c>
      <c r="G12" s="8">
        <v>1</v>
      </c>
      <c r="H12" s="34"/>
      <c r="I12" s="34"/>
      <c r="J12" s="8">
        <v>85</v>
      </c>
      <c r="K12" s="35"/>
      <c r="L12" s="19"/>
      <c r="M12" s="20"/>
    </row>
    <row r="13" spans="1:15" x14ac:dyDescent="0.25">
      <c r="A13" s="39"/>
      <c r="B13" s="33"/>
      <c r="C13" s="33"/>
      <c r="D13" s="33"/>
      <c r="E13" s="33"/>
      <c r="F13" s="10" t="s">
        <v>18</v>
      </c>
      <c r="G13" s="8">
        <v>1</v>
      </c>
      <c r="H13" s="34"/>
      <c r="I13" s="34"/>
      <c r="J13" s="8">
        <v>80</v>
      </c>
      <c r="K13" s="35"/>
      <c r="L13" s="19"/>
      <c r="M13" s="20"/>
    </row>
    <row r="14" spans="1:15" x14ac:dyDescent="0.25">
      <c r="A14" s="37">
        <v>3</v>
      </c>
      <c r="B14" s="31" t="s">
        <v>54</v>
      </c>
      <c r="C14" s="31">
        <v>2</v>
      </c>
      <c r="D14" s="31">
        <v>2</v>
      </c>
      <c r="E14" s="31" t="s">
        <v>14</v>
      </c>
      <c r="F14" s="5" t="s">
        <v>15</v>
      </c>
      <c r="G14" s="6">
        <v>6</v>
      </c>
      <c r="H14" s="34">
        <f t="shared" ref="H14" si="0">SUM(G14:G17)</f>
        <v>9</v>
      </c>
      <c r="I14" s="34">
        <f>0.7*H14</f>
        <v>6.3</v>
      </c>
      <c r="J14" s="2">
        <v>75</v>
      </c>
      <c r="K14" s="35">
        <f>SUM(J14:J17)*H14</f>
        <v>2835</v>
      </c>
      <c r="L14" s="41">
        <f>K14/100</f>
        <v>28.35</v>
      </c>
      <c r="M14" s="20" t="s">
        <v>38</v>
      </c>
    </row>
    <row r="15" spans="1:15" x14ac:dyDescent="0.25">
      <c r="A15" s="38"/>
      <c r="B15" s="32"/>
      <c r="C15" s="32"/>
      <c r="D15" s="32"/>
      <c r="E15" s="32"/>
      <c r="F15" s="10" t="s">
        <v>16</v>
      </c>
      <c r="G15" s="8">
        <v>1</v>
      </c>
      <c r="H15" s="34"/>
      <c r="I15" s="34"/>
      <c r="J15" s="8">
        <v>75</v>
      </c>
      <c r="K15" s="35"/>
      <c r="L15" s="41"/>
      <c r="M15" s="20"/>
    </row>
    <row r="16" spans="1:15" x14ac:dyDescent="0.25">
      <c r="A16" s="38"/>
      <c r="B16" s="32"/>
      <c r="C16" s="32"/>
      <c r="D16" s="32"/>
      <c r="E16" s="32"/>
      <c r="F16" s="10" t="s">
        <v>17</v>
      </c>
      <c r="G16" s="8">
        <v>1</v>
      </c>
      <c r="H16" s="34"/>
      <c r="I16" s="34"/>
      <c r="J16" s="8">
        <v>85</v>
      </c>
      <c r="K16" s="35"/>
      <c r="L16" s="41"/>
      <c r="M16" s="20"/>
    </row>
    <row r="17" spans="1:13" x14ac:dyDescent="0.25">
      <c r="A17" s="39"/>
      <c r="B17" s="33"/>
      <c r="C17" s="33"/>
      <c r="D17" s="33"/>
      <c r="E17" s="33"/>
      <c r="F17" s="10" t="s">
        <v>18</v>
      </c>
      <c r="G17" s="8">
        <v>1</v>
      </c>
      <c r="H17" s="34"/>
      <c r="I17" s="34"/>
      <c r="J17" s="8">
        <v>80</v>
      </c>
      <c r="K17" s="35"/>
      <c r="L17" s="41"/>
      <c r="M17" s="20"/>
    </row>
    <row r="18" spans="1:13" ht="14.65" customHeight="1" x14ac:dyDescent="0.25">
      <c r="A18" s="37">
        <v>4</v>
      </c>
      <c r="B18" s="31" t="s">
        <v>54</v>
      </c>
      <c r="C18" s="31">
        <v>3</v>
      </c>
      <c r="D18" s="31">
        <v>3</v>
      </c>
      <c r="E18" s="31" t="s">
        <v>14</v>
      </c>
      <c r="F18" s="5" t="s">
        <v>15</v>
      </c>
      <c r="G18" s="6">
        <v>6</v>
      </c>
      <c r="H18" s="34">
        <f t="shared" ref="H18" si="1">SUM(G18:G21)</f>
        <v>9</v>
      </c>
      <c r="I18" s="34">
        <f>0.7*H18</f>
        <v>6.3</v>
      </c>
      <c r="J18" s="2">
        <v>75</v>
      </c>
      <c r="K18" s="35">
        <f>SUM(J18:J21)*H18</f>
        <v>2835</v>
      </c>
      <c r="L18" s="40">
        <f>K18/100</f>
        <v>28.35</v>
      </c>
      <c r="M18" s="20" t="s">
        <v>39</v>
      </c>
    </row>
    <row r="19" spans="1:13" x14ac:dyDescent="0.25">
      <c r="A19" s="38"/>
      <c r="B19" s="32"/>
      <c r="C19" s="32"/>
      <c r="D19" s="32"/>
      <c r="E19" s="32"/>
      <c r="F19" s="10" t="s">
        <v>16</v>
      </c>
      <c r="G19" s="8">
        <v>1</v>
      </c>
      <c r="H19" s="34"/>
      <c r="I19" s="34"/>
      <c r="J19" s="8">
        <v>75</v>
      </c>
      <c r="K19" s="35"/>
      <c r="L19" s="40"/>
      <c r="M19" s="20"/>
    </row>
    <row r="20" spans="1:13" x14ac:dyDescent="0.25">
      <c r="A20" s="38"/>
      <c r="B20" s="32"/>
      <c r="C20" s="32"/>
      <c r="D20" s="32"/>
      <c r="E20" s="32"/>
      <c r="F20" s="10" t="s">
        <v>17</v>
      </c>
      <c r="G20" s="8">
        <v>1</v>
      </c>
      <c r="H20" s="34"/>
      <c r="I20" s="34"/>
      <c r="J20" s="8">
        <v>85</v>
      </c>
      <c r="K20" s="35"/>
      <c r="L20" s="40"/>
      <c r="M20" s="20"/>
    </row>
    <row r="21" spans="1:13" x14ac:dyDescent="0.25">
      <c r="A21" s="39"/>
      <c r="B21" s="33"/>
      <c r="C21" s="33"/>
      <c r="D21" s="33"/>
      <c r="E21" s="33"/>
      <c r="F21" s="10" t="s">
        <v>18</v>
      </c>
      <c r="G21" s="8">
        <v>1</v>
      </c>
      <c r="H21" s="34"/>
      <c r="I21" s="34"/>
      <c r="J21" s="8">
        <v>80</v>
      </c>
      <c r="K21" s="35"/>
      <c r="L21" s="40"/>
      <c r="M21" s="20"/>
    </row>
    <row r="22" spans="1:13" ht="14.65" customHeight="1" x14ac:dyDescent="0.25">
      <c r="A22" s="37">
        <v>5.6</v>
      </c>
      <c r="B22" s="31" t="s">
        <v>54</v>
      </c>
      <c r="C22" s="31">
        <v>5</v>
      </c>
      <c r="D22" s="31">
        <v>4</v>
      </c>
      <c r="E22" s="31" t="s">
        <v>14</v>
      </c>
      <c r="F22" s="5" t="s">
        <v>15</v>
      </c>
      <c r="G22" s="6">
        <v>6</v>
      </c>
      <c r="H22" s="34">
        <f t="shared" ref="H22" si="2">SUM(G22:G25)</f>
        <v>9</v>
      </c>
      <c r="I22" s="34">
        <f>0.7*H22</f>
        <v>6.3</v>
      </c>
      <c r="J22" s="2">
        <v>75</v>
      </c>
      <c r="K22" s="35">
        <f>SUM(J22:J25)*H22</f>
        <v>2835</v>
      </c>
      <c r="L22" s="40">
        <f>K22/100</f>
        <v>28.35</v>
      </c>
      <c r="M22" s="20" t="s">
        <v>60</v>
      </c>
    </row>
    <row r="23" spans="1:13" x14ac:dyDescent="0.25">
      <c r="A23" s="38"/>
      <c r="B23" s="32"/>
      <c r="C23" s="32"/>
      <c r="D23" s="32"/>
      <c r="E23" s="32"/>
      <c r="F23" s="10" t="s">
        <v>16</v>
      </c>
      <c r="G23" s="8">
        <v>1</v>
      </c>
      <c r="H23" s="34"/>
      <c r="I23" s="34"/>
      <c r="J23" s="8">
        <v>75</v>
      </c>
      <c r="K23" s="35"/>
      <c r="L23" s="40"/>
      <c r="M23" s="20"/>
    </row>
    <row r="24" spans="1:13" x14ac:dyDescent="0.25">
      <c r="A24" s="38"/>
      <c r="B24" s="32"/>
      <c r="C24" s="32"/>
      <c r="D24" s="32"/>
      <c r="E24" s="32"/>
      <c r="F24" s="10" t="s">
        <v>17</v>
      </c>
      <c r="G24" s="8">
        <v>1</v>
      </c>
      <c r="H24" s="34"/>
      <c r="I24" s="34"/>
      <c r="J24" s="8">
        <v>85</v>
      </c>
      <c r="K24" s="35"/>
      <c r="L24" s="40"/>
      <c r="M24" s="20"/>
    </row>
    <row r="25" spans="1:13" x14ac:dyDescent="0.25">
      <c r="A25" s="39"/>
      <c r="B25" s="33"/>
      <c r="C25" s="33"/>
      <c r="D25" s="33"/>
      <c r="E25" s="33"/>
      <c r="F25" s="10" t="s">
        <v>18</v>
      </c>
      <c r="G25" s="8">
        <v>1</v>
      </c>
      <c r="H25" s="34"/>
      <c r="I25" s="34"/>
      <c r="J25" s="8">
        <v>80</v>
      </c>
      <c r="K25" s="35"/>
      <c r="L25" s="40"/>
      <c r="M25" s="20"/>
    </row>
    <row r="26" spans="1:13" ht="14.65" customHeight="1" x14ac:dyDescent="0.25">
      <c r="A26" s="37">
        <v>7</v>
      </c>
      <c r="B26" s="31" t="s">
        <v>54</v>
      </c>
      <c r="C26" s="31">
        <v>1</v>
      </c>
      <c r="D26" s="31">
        <v>5</v>
      </c>
      <c r="E26" s="31" t="s">
        <v>14</v>
      </c>
      <c r="F26" s="5" t="s">
        <v>15</v>
      </c>
      <c r="G26" s="6">
        <v>6</v>
      </c>
      <c r="H26" s="34">
        <f t="shared" ref="H26" si="3">SUM(G26:G29)</f>
        <v>9</v>
      </c>
      <c r="I26" s="34">
        <f>0.7*H26</f>
        <v>6.3</v>
      </c>
      <c r="J26" s="2">
        <v>75</v>
      </c>
      <c r="K26" s="35">
        <f>SUM(J26:J29)*H26</f>
        <v>2970</v>
      </c>
      <c r="L26" s="40">
        <f>K26/100</f>
        <v>29.7</v>
      </c>
      <c r="M26" s="20" t="s">
        <v>41</v>
      </c>
    </row>
    <row r="27" spans="1:13" x14ac:dyDescent="0.25">
      <c r="A27" s="38"/>
      <c r="B27" s="32"/>
      <c r="C27" s="32"/>
      <c r="D27" s="32"/>
      <c r="E27" s="32"/>
      <c r="F27" s="10" t="s">
        <v>16</v>
      </c>
      <c r="G27" s="8">
        <v>1</v>
      </c>
      <c r="H27" s="34"/>
      <c r="I27" s="34"/>
      <c r="J27" s="8">
        <v>90</v>
      </c>
      <c r="K27" s="35"/>
      <c r="L27" s="40"/>
      <c r="M27" s="20"/>
    </row>
    <row r="28" spans="1:13" x14ac:dyDescent="0.25">
      <c r="A28" s="38"/>
      <c r="B28" s="32"/>
      <c r="C28" s="32"/>
      <c r="D28" s="32"/>
      <c r="E28" s="32"/>
      <c r="F28" s="10" t="s">
        <v>17</v>
      </c>
      <c r="G28" s="8">
        <v>1</v>
      </c>
      <c r="H28" s="34"/>
      <c r="I28" s="34"/>
      <c r="J28" s="8">
        <v>85</v>
      </c>
      <c r="K28" s="35"/>
      <c r="L28" s="40"/>
      <c r="M28" s="20"/>
    </row>
    <row r="29" spans="1:13" x14ac:dyDescent="0.25">
      <c r="A29" s="39"/>
      <c r="B29" s="33"/>
      <c r="C29" s="33"/>
      <c r="D29" s="33"/>
      <c r="E29" s="33"/>
      <c r="F29" s="10" t="s">
        <v>18</v>
      </c>
      <c r="G29" s="8">
        <v>1</v>
      </c>
      <c r="H29" s="34"/>
      <c r="I29" s="34"/>
      <c r="J29" s="8">
        <v>80</v>
      </c>
      <c r="K29" s="35"/>
      <c r="L29" s="40"/>
      <c r="M29" s="20"/>
    </row>
    <row r="30" spans="1:13" x14ac:dyDescent="0.25">
      <c r="A30" s="11">
        <v>8</v>
      </c>
      <c r="B30" s="21" t="s">
        <v>15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3"/>
    </row>
    <row r="31" spans="1:13" x14ac:dyDescent="0.25">
      <c r="A31" s="36">
        <v>9</v>
      </c>
      <c r="B31" s="30" t="s">
        <v>54</v>
      </c>
      <c r="C31" s="30">
        <v>4</v>
      </c>
      <c r="D31" s="30">
        <v>6</v>
      </c>
      <c r="E31" s="30" t="s">
        <v>14</v>
      </c>
      <c r="F31" s="5" t="s">
        <v>19</v>
      </c>
      <c r="G31" s="6">
        <v>8</v>
      </c>
      <c r="H31" s="34">
        <f>SUM(G31:G34)</f>
        <v>11</v>
      </c>
      <c r="I31" s="34">
        <f>0.7*H31</f>
        <v>7.6999999999999993</v>
      </c>
      <c r="J31" s="2">
        <v>50</v>
      </c>
      <c r="K31" s="35">
        <f>SUM(J31:J34)*H31</f>
        <v>3190</v>
      </c>
      <c r="L31" s="19">
        <f>K31/100</f>
        <v>31.9</v>
      </c>
      <c r="M31" s="20" t="s">
        <v>42</v>
      </c>
    </row>
    <row r="32" spans="1:13" x14ac:dyDescent="0.25">
      <c r="A32" s="30"/>
      <c r="B32" s="30"/>
      <c r="C32" s="30"/>
      <c r="D32" s="30"/>
      <c r="E32" s="30"/>
      <c r="F32" s="10" t="s">
        <v>16</v>
      </c>
      <c r="G32" s="8">
        <v>1</v>
      </c>
      <c r="H32" s="34"/>
      <c r="I32" s="34"/>
      <c r="J32" s="8">
        <v>75</v>
      </c>
      <c r="K32" s="35"/>
      <c r="L32" s="19"/>
      <c r="M32" s="20"/>
    </row>
    <row r="33" spans="1:13" x14ac:dyDescent="0.25">
      <c r="A33" s="30"/>
      <c r="B33" s="30"/>
      <c r="C33" s="30"/>
      <c r="D33" s="30"/>
      <c r="E33" s="30"/>
      <c r="F33" s="10" t="s">
        <v>17</v>
      </c>
      <c r="G33" s="8">
        <v>1</v>
      </c>
      <c r="H33" s="34"/>
      <c r="I33" s="34"/>
      <c r="J33" s="8">
        <v>85</v>
      </c>
      <c r="K33" s="35"/>
      <c r="L33" s="19"/>
      <c r="M33" s="20"/>
    </row>
    <row r="34" spans="1:13" x14ac:dyDescent="0.25">
      <c r="A34" s="30"/>
      <c r="B34" s="30"/>
      <c r="C34" s="30"/>
      <c r="D34" s="30"/>
      <c r="E34" s="30"/>
      <c r="F34" s="10" t="s">
        <v>18</v>
      </c>
      <c r="G34" s="8">
        <v>1</v>
      </c>
      <c r="H34" s="34"/>
      <c r="I34" s="34"/>
      <c r="J34" s="8">
        <v>80</v>
      </c>
      <c r="K34" s="35"/>
      <c r="L34" s="19"/>
      <c r="M34" s="20"/>
    </row>
    <row r="35" spans="1:13" x14ac:dyDescent="0.25">
      <c r="A35" s="36">
        <v>10</v>
      </c>
      <c r="B35" s="30" t="s">
        <v>54</v>
      </c>
      <c r="C35" s="30">
        <v>4</v>
      </c>
      <c r="D35" s="30">
        <v>7</v>
      </c>
      <c r="E35" s="30" t="s">
        <v>14</v>
      </c>
      <c r="F35" s="5" t="s">
        <v>19</v>
      </c>
      <c r="G35" s="6">
        <v>8</v>
      </c>
      <c r="H35" s="34">
        <f t="shared" ref="H35" si="4">SUM(G35:G38)</f>
        <v>11</v>
      </c>
      <c r="I35" s="34">
        <f t="shared" ref="I35" si="5">0.7*H35</f>
        <v>7.6999999999999993</v>
      </c>
      <c r="J35" s="2">
        <v>50</v>
      </c>
      <c r="K35" s="35">
        <f>SUM(J35:J38)*H35</f>
        <v>3190</v>
      </c>
      <c r="L35" s="19">
        <f>K35/100</f>
        <v>31.9</v>
      </c>
      <c r="M35" s="20" t="s">
        <v>43</v>
      </c>
    </row>
    <row r="36" spans="1:13" x14ac:dyDescent="0.25">
      <c r="A36" s="30"/>
      <c r="B36" s="30"/>
      <c r="C36" s="30"/>
      <c r="D36" s="30"/>
      <c r="E36" s="30"/>
      <c r="F36" s="10" t="s">
        <v>16</v>
      </c>
      <c r="G36" s="8">
        <v>1</v>
      </c>
      <c r="H36" s="34"/>
      <c r="I36" s="34"/>
      <c r="J36" s="8">
        <v>75</v>
      </c>
      <c r="K36" s="35"/>
      <c r="L36" s="19"/>
      <c r="M36" s="20"/>
    </row>
    <row r="37" spans="1:13" x14ac:dyDescent="0.25">
      <c r="A37" s="30"/>
      <c r="B37" s="30"/>
      <c r="C37" s="30"/>
      <c r="D37" s="30"/>
      <c r="E37" s="30"/>
      <c r="F37" s="10" t="s">
        <v>17</v>
      </c>
      <c r="G37" s="8">
        <v>1</v>
      </c>
      <c r="H37" s="34"/>
      <c r="I37" s="34"/>
      <c r="J37" s="8">
        <v>85</v>
      </c>
      <c r="K37" s="35"/>
      <c r="L37" s="19"/>
      <c r="M37" s="20"/>
    </row>
    <row r="38" spans="1:13" x14ac:dyDescent="0.25">
      <c r="A38" s="30"/>
      <c r="B38" s="30"/>
      <c r="C38" s="30"/>
      <c r="D38" s="30"/>
      <c r="E38" s="30"/>
      <c r="F38" s="10" t="s">
        <v>18</v>
      </c>
      <c r="G38" s="8">
        <v>1</v>
      </c>
      <c r="H38" s="34"/>
      <c r="I38" s="34"/>
      <c r="J38" s="8">
        <v>80</v>
      </c>
      <c r="K38" s="35"/>
      <c r="L38" s="19"/>
      <c r="M38" s="20"/>
    </row>
    <row r="39" spans="1:13" x14ac:dyDescent="0.25">
      <c r="A39" s="36" t="s">
        <v>58</v>
      </c>
      <c r="B39" s="30" t="s">
        <v>54</v>
      </c>
      <c r="C39" s="30">
        <v>4</v>
      </c>
      <c r="D39" s="30">
        <v>8</v>
      </c>
      <c r="E39" s="30" t="s">
        <v>14</v>
      </c>
      <c r="F39" s="5" t="s">
        <v>19</v>
      </c>
      <c r="G39" s="6">
        <v>8</v>
      </c>
      <c r="H39" s="34">
        <f t="shared" ref="H39" si="6">SUM(G39:G42)</f>
        <v>11</v>
      </c>
      <c r="I39" s="34">
        <f t="shared" ref="I39" si="7">0.7*H39</f>
        <v>7.6999999999999993</v>
      </c>
      <c r="J39" s="2">
        <v>50</v>
      </c>
      <c r="K39" s="35">
        <f>SUM(J39:J42)*H39</f>
        <v>3190</v>
      </c>
      <c r="L39" s="19">
        <f>K39/100</f>
        <v>31.9</v>
      </c>
      <c r="M39" s="20" t="s">
        <v>44</v>
      </c>
    </row>
    <row r="40" spans="1:13" x14ac:dyDescent="0.25">
      <c r="A40" s="30"/>
      <c r="B40" s="30"/>
      <c r="C40" s="30"/>
      <c r="D40" s="30"/>
      <c r="E40" s="30"/>
      <c r="F40" s="10" t="s">
        <v>16</v>
      </c>
      <c r="G40" s="8">
        <v>1</v>
      </c>
      <c r="H40" s="34"/>
      <c r="I40" s="34"/>
      <c r="J40" s="8">
        <v>75</v>
      </c>
      <c r="K40" s="35"/>
      <c r="L40" s="19"/>
      <c r="M40" s="20"/>
    </row>
    <row r="41" spans="1:13" x14ac:dyDescent="0.25">
      <c r="A41" s="30"/>
      <c r="B41" s="30"/>
      <c r="C41" s="30"/>
      <c r="D41" s="30"/>
      <c r="E41" s="30"/>
      <c r="F41" s="10" t="s">
        <v>17</v>
      </c>
      <c r="G41" s="8">
        <v>1</v>
      </c>
      <c r="H41" s="34"/>
      <c r="I41" s="34"/>
      <c r="J41" s="8">
        <v>85</v>
      </c>
      <c r="K41" s="35"/>
      <c r="L41" s="19"/>
      <c r="M41" s="20"/>
    </row>
    <row r="42" spans="1:13" x14ac:dyDescent="0.25">
      <c r="A42" s="30"/>
      <c r="B42" s="30"/>
      <c r="C42" s="30"/>
      <c r="D42" s="30"/>
      <c r="E42" s="30"/>
      <c r="F42" s="10" t="s">
        <v>18</v>
      </c>
      <c r="G42" s="8">
        <v>1</v>
      </c>
      <c r="H42" s="34"/>
      <c r="I42" s="34"/>
      <c r="J42" s="8">
        <v>80</v>
      </c>
      <c r="K42" s="35"/>
      <c r="L42" s="19"/>
      <c r="M42" s="20"/>
    </row>
    <row r="43" spans="1:13" x14ac:dyDescent="0.25">
      <c r="A43" s="31">
        <v>13</v>
      </c>
      <c r="B43" s="31" t="s">
        <v>54</v>
      </c>
      <c r="C43" s="31">
        <v>1</v>
      </c>
      <c r="D43" s="31">
        <v>9</v>
      </c>
      <c r="E43" s="30" t="s">
        <v>14</v>
      </c>
      <c r="F43" s="5" t="s">
        <v>19</v>
      </c>
      <c r="G43" s="6">
        <v>8</v>
      </c>
      <c r="H43" s="34">
        <f t="shared" ref="H43" si="8">SUM(G43:G46)</f>
        <v>11</v>
      </c>
      <c r="I43" s="34">
        <f t="shared" ref="I43" si="9">0.7*H43</f>
        <v>7.6999999999999993</v>
      </c>
      <c r="J43" s="8">
        <v>50</v>
      </c>
      <c r="K43" s="35">
        <f>SUM(J43:J46)*H43</f>
        <v>3190</v>
      </c>
      <c r="L43" s="19">
        <f>K43/100</f>
        <v>31.9</v>
      </c>
      <c r="M43" s="20" t="s">
        <v>61</v>
      </c>
    </row>
    <row r="44" spans="1:13" x14ac:dyDescent="0.25">
      <c r="A44" s="32"/>
      <c r="B44" s="32"/>
      <c r="C44" s="32"/>
      <c r="D44" s="32"/>
      <c r="E44" s="30"/>
      <c r="F44" s="10" t="s">
        <v>16</v>
      </c>
      <c r="G44" s="8">
        <v>1</v>
      </c>
      <c r="H44" s="34"/>
      <c r="I44" s="34"/>
      <c r="J44" s="8">
        <v>75</v>
      </c>
      <c r="K44" s="35"/>
      <c r="L44" s="19"/>
      <c r="M44" s="20"/>
    </row>
    <row r="45" spans="1:13" x14ac:dyDescent="0.25">
      <c r="A45" s="32"/>
      <c r="B45" s="32"/>
      <c r="C45" s="32"/>
      <c r="D45" s="32"/>
      <c r="E45" s="30"/>
      <c r="F45" s="10" t="s">
        <v>17</v>
      </c>
      <c r="G45" s="8">
        <v>1</v>
      </c>
      <c r="H45" s="34"/>
      <c r="I45" s="34"/>
      <c r="J45" s="8">
        <v>85</v>
      </c>
      <c r="K45" s="35"/>
      <c r="L45" s="19"/>
      <c r="M45" s="20"/>
    </row>
    <row r="46" spans="1:13" x14ac:dyDescent="0.25">
      <c r="A46" s="32"/>
      <c r="B46" s="33"/>
      <c r="C46" s="32"/>
      <c r="D46" s="32"/>
      <c r="E46" s="30"/>
      <c r="F46" s="10" t="s">
        <v>18</v>
      </c>
      <c r="G46" s="8">
        <v>1</v>
      </c>
      <c r="H46" s="34"/>
      <c r="I46" s="34"/>
      <c r="J46" s="8">
        <v>80</v>
      </c>
      <c r="K46" s="35"/>
      <c r="L46" s="19"/>
      <c r="M46" s="20"/>
    </row>
    <row r="47" spans="1:13" x14ac:dyDescent="0.25">
      <c r="A47" s="30" t="s">
        <v>59</v>
      </c>
      <c r="B47" s="31" t="s">
        <v>54</v>
      </c>
      <c r="C47" s="30">
        <v>4</v>
      </c>
      <c r="D47" s="30">
        <v>10</v>
      </c>
      <c r="E47" s="30" t="s">
        <v>14</v>
      </c>
      <c r="F47" s="10" t="s">
        <v>19</v>
      </c>
      <c r="G47" s="8">
        <v>8</v>
      </c>
      <c r="H47" s="34">
        <f t="shared" ref="H47" si="10">SUM(G47:G50)</f>
        <v>11</v>
      </c>
      <c r="I47" s="34">
        <f t="shared" ref="I47" si="11">0.7*H47</f>
        <v>7.6999999999999993</v>
      </c>
      <c r="J47" s="8">
        <v>50</v>
      </c>
      <c r="K47" s="35">
        <f>SUM(J47:J50)*H47</f>
        <v>3190</v>
      </c>
      <c r="L47" s="19">
        <f>K47/100</f>
        <v>31.9</v>
      </c>
      <c r="M47" s="20" t="s">
        <v>62</v>
      </c>
    </row>
    <row r="48" spans="1:13" x14ac:dyDescent="0.25">
      <c r="A48" s="30"/>
      <c r="B48" s="32"/>
      <c r="C48" s="30"/>
      <c r="D48" s="30"/>
      <c r="E48" s="30"/>
      <c r="F48" s="10" t="s">
        <v>17</v>
      </c>
      <c r="G48" s="8">
        <v>1</v>
      </c>
      <c r="H48" s="34"/>
      <c r="I48" s="34"/>
      <c r="J48" s="8">
        <v>75</v>
      </c>
      <c r="K48" s="35"/>
      <c r="L48" s="19"/>
      <c r="M48" s="20"/>
    </row>
    <row r="49" spans="1:13" x14ac:dyDescent="0.25">
      <c r="A49" s="30"/>
      <c r="B49" s="32"/>
      <c r="C49" s="30"/>
      <c r="D49" s="30"/>
      <c r="E49" s="30"/>
      <c r="F49" s="10" t="s">
        <v>18</v>
      </c>
      <c r="G49" s="8">
        <v>1</v>
      </c>
      <c r="H49" s="34"/>
      <c r="I49" s="34"/>
      <c r="J49" s="8">
        <v>85</v>
      </c>
      <c r="K49" s="35"/>
      <c r="L49" s="19"/>
      <c r="M49" s="20"/>
    </row>
    <row r="50" spans="1:13" x14ac:dyDescent="0.25">
      <c r="A50" s="30"/>
      <c r="B50" s="33"/>
      <c r="C50" s="30"/>
      <c r="D50" s="30"/>
      <c r="E50" s="30"/>
      <c r="F50" s="10" t="s">
        <v>16</v>
      </c>
      <c r="G50" s="16">
        <v>1</v>
      </c>
      <c r="H50" s="34"/>
      <c r="I50" s="34"/>
      <c r="J50" s="8">
        <v>80</v>
      </c>
      <c r="K50" s="35"/>
      <c r="L50" s="19"/>
      <c r="M50" s="20"/>
    </row>
    <row r="51" spans="1:13" x14ac:dyDescent="0.25">
      <c r="A51" s="11">
        <v>16</v>
      </c>
      <c r="B51" s="21" t="s">
        <v>19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3"/>
    </row>
    <row r="52" spans="1:13" ht="76.5" customHeight="1" x14ac:dyDescent="0.25">
      <c r="A52" s="24" t="s">
        <v>20</v>
      </c>
      <c r="B52" s="25"/>
      <c r="C52" s="25"/>
      <c r="D52" s="25"/>
      <c r="E52" s="25"/>
      <c r="F52" s="25"/>
      <c r="G52" s="26"/>
      <c r="H52" s="12">
        <f>SUM(H10:H50)</f>
        <v>100</v>
      </c>
      <c r="I52" s="12">
        <f>SUM(I10:I50)</f>
        <v>70.000000000000014</v>
      </c>
      <c r="J52" s="12">
        <f>SUM(J10:J50)</f>
        <v>3040</v>
      </c>
      <c r="K52" s="13">
        <f>SUM(K10:K50)</f>
        <v>30260</v>
      </c>
      <c r="L52" s="9">
        <f>SUM(L10:L50)</f>
        <v>302.59999999999997</v>
      </c>
      <c r="M52" s="5"/>
    </row>
    <row r="53" spans="1:13" x14ac:dyDescent="0.25">
      <c r="A53" s="27" t="s">
        <v>21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14"/>
      <c r="M53" s="14" t="s">
        <v>70</v>
      </c>
    </row>
    <row r="54" spans="1:13" x14ac:dyDescent="0.25">
      <c r="A54" s="15"/>
      <c r="G54" s="15"/>
    </row>
    <row r="55" spans="1:13" x14ac:dyDescent="0.25">
      <c r="A55" s="15"/>
      <c r="G55" s="15"/>
      <c r="J55" t="s">
        <v>23</v>
      </c>
    </row>
    <row r="56" spans="1:13" x14ac:dyDescent="0.25">
      <c r="A56" s="15"/>
      <c r="G56" s="15"/>
      <c r="J56" s="6" t="s">
        <v>24</v>
      </c>
      <c r="K56" s="6" t="s">
        <v>25</v>
      </c>
      <c r="L56" s="6" t="s">
        <v>26</v>
      </c>
    </row>
    <row r="57" spans="1:13" x14ac:dyDescent="0.25">
      <c r="A57" s="15"/>
      <c r="G57" s="15"/>
      <c r="J57" s="18" t="s">
        <v>45</v>
      </c>
      <c r="K57" s="6" t="s">
        <v>27</v>
      </c>
      <c r="L57" s="6">
        <v>4</v>
      </c>
    </row>
    <row r="58" spans="1:13" x14ac:dyDescent="0.25">
      <c r="A58" s="15"/>
      <c r="G58" s="15"/>
      <c r="J58" s="18" t="s">
        <v>46</v>
      </c>
      <c r="K58" s="6" t="s">
        <v>22</v>
      </c>
      <c r="L58" s="6">
        <v>3</v>
      </c>
    </row>
    <row r="59" spans="1:13" x14ac:dyDescent="0.25">
      <c r="A59" s="15"/>
      <c r="G59" s="15"/>
      <c r="J59" s="18" t="s">
        <v>47</v>
      </c>
      <c r="K59" s="6" t="s">
        <v>28</v>
      </c>
      <c r="L59" s="6">
        <v>2</v>
      </c>
    </row>
    <row r="60" spans="1:13" x14ac:dyDescent="0.25">
      <c r="A60" s="15"/>
      <c r="G60" s="15"/>
      <c r="J60" s="18" t="s">
        <v>48</v>
      </c>
      <c r="K60" s="6" t="s">
        <v>29</v>
      </c>
      <c r="L60" s="6">
        <v>1</v>
      </c>
    </row>
    <row r="61" spans="1:13" x14ac:dyDescent="0.25">
      <c r="A61" s="15"/>
      <c r="G61" s="15"/>
      <c r="J61" s="18" t="s">
        <v>49</v>
      </c>
      <c r="K61" s="6" t="s">
        <v>30</v>
      </c>
      <c r="L61" s="6">
        <v>0</v>
      </c>
    </row>
    <row r="62" spans="1:13" x14ac:dyDescent="0.25">
      <c r="A62" s="15"/>
      <c r="G62" s="15"/>
    </row>
    <row r="63" spans="1:13" x14ac:dyDescent="0.25">
      <c r="A63" s="15"/>
      <c r="G63" s="15"/>
    </row>
  </sheetData>
  <mergeCells count="121">
    <mergeCell ref="M43:M46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A35:A38"/>
    <mergeCell ref="B35:B38"/>
    <mergeCell ref="C35:C38"/>
    <mergeCell ref="D35:D38"/>
    <mergeCell ref="E35:E38"/>
    <mergeCell ref="H35:H38"/>
    <mergeCell ref="I35:I38"/>
    <mergeCell ref="K35:K38"/>
    <mergeCell ref="L35:L38"/>
    <mergeCell ref="L47:L50"/>
    <mergeCell ref="M47:M50"/>
    <mergeCell ref="B51:M51"/>
    <mergeCell ref="A52:G52"/>
    <mergeCell ref="A53:K53"/>
    <mergeCell ref="L39:L42"/>
    <mergeCell ref="M39:M42"/>
    <mergeCell ref="A47:A50"/>
    <mergeCell ref="B47:B50"/>
    <mergeCell ref="C47:C50"/>
    <mergeCell ref="D47:D50"/>
    <mergeCell ref="E47:E50"/>
    <mergeCell ref="H47:H50"/>
    <mergeCell ref="I47:I50"/>
    <mergeCell ref="K47:K50"/>
    <mergeCell ref="A43:A46"/>
    <mergeCell ref="B43:B46"/>
    <mergeCell ref="C43:C46"/>
    <mergeCell ref="D43:D46"/>
    <mergeCell ref="E43:E46"/>
    <mergeCell ref="H43:H46"/>
    <mergeCell ref="I43:I46"/>
    <mergeCell ref="K43:K46"/>
    <mergeCell ref="L43:L46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6662-9F1A-413B-BA30-59B1332571BE}">
  <dimension ref="A1:M67"/>
  <sheetViews>
    <sheetView topLeftCell="A40" workbookViewId="0">
      <selection activeCell="J11" sqref="J11:J13"/>
    </sheetView>
  </sheetViews>
  <sheetFormatPr defaultRowHeight="15" x14ac:dyDescent="0.25"/>
  <cols>
    <col min="5" max="5" width="15.28515625" customWidth="1"/>
    <col min="7" max="7" width="17.7109375" customWidth="1"/>
    <col min="8" max="8" width="15.42578125" customWidth="1"/>
    <col min="9" max="9" width="15.28515625" customWidth="1"/>
    <col min="10" max="10" width="14" customWidth="1"/>
    <col min="11" max="11" width="16.5703125" customWidth="1"/>
    <col min="12" max="12" width="13.28515625" customWidth="1"/>
    <col min="13" max="13" width="38.28515625" customWidth="1"/>
  </cols>
  <sheetData>
    <row r="1" spans="1:13" x14ac:dyDescent="0.25">
      <c r="A1" s="42" t="s">
        <v>51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5">
      <c r="A2" s="42" t="s">
        <v>64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25">
      <c r="A3" s="42" t="s">
        <v>56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x14ac:dyDescent="0.25">
      <c r="A5" s="42" t="s">
        <v>34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x14ac:dyDescent="0.25">
      <c r="A6" s="15"/>
      <c r="G6" s="15"/>
    </row>
    <row r="7" spans="1:13" x14ac:dyDescent="0.25">
      <c r="A7" s="34" t="s">
        <v>0</v>
      </c>
      <c r="B7" s="34" t="s">
        <v>1</v>
      </c>
      <c r="C7" s="34" t="s">
        <v>2</v>
      </c>
      <c r="D7" s="34" t="s">
        <v>3</v>
      </c>
      <c r="E7" s="34" t="s">
        <v>4</v>
      </c>
      <c r="F7" s="34" t="s">
        <v>5</v>
      </c>
      <c r="G7" s="34"/>
      <c r="H7" s="34" t="s">
        <v>6</v>
      </c>
      <c r="I7" s="34" t="s">
        <v>7</v>
      </c>
      <c r="J7" s="34" t="s">
        <v>8</v>
      </c>
      <c r="K7" s="43" t="s">
        <v>9</v>
      </c>
      <c r="L7" s="43" t="s">
        <v>10</v>
      </c>
      <c r="M7" s="43" t="s">
        <v>11</v>
      </c>
    </row>
    <row r="8" spans="1:13" ht="45" x14ac:dyDescent="0.25">
      <c r="A8" s="34"/>
      <c r="B8" s="34"/>
      <c r="C8" s="34"/>
      <c r="D8" s="34"/>
      <c r="E8" s="34"/>
      <c r="F8" s="2" t="s">
        <v>12</v>
      </c>
      <c r="G8" s="8" t="s">
        <v>13</v>
      </c>
      <c r="H8" s="34"/>
      <c r="I8" s="34"/>
      <c r="J8" s="34"/>
      <c r="K8" s="43"/>
      <c r="L8" s="43"/>
      <c r="M8" s="43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25">
      <c r="A10" s="37" t="str">
        <f>HIZKY!A10</f>
        <v>1,2</v>
      </c>
      <c r="B10" s="31" t="str">
        <f>HIZKY!B10</f>
        <v>2,3,5</v>
      </c>
      <c r="C10" s="31">
        <f>HIZKY!C10</f>
        <v>1</v>
      </c>
      <c r="D10" s="31">
        <f>HIZKY!D10</f>
        <v>1</v>
      </c>
      <c r="E10" s="31" t="str">
        <f>HIZKY!E10</f>
        <v>C4</v>
      </c>
      <c r="F10" s="5" t="s">
        <v>15</v>
      </c>
      <c r="G10" s="6">
        <v>6</v>
      </c>
      <c r="H10" s="34">
        <f>SUM(G10:G14)</f>
        <v>9</v>
      </c>
      <c r="I10" s="34">
        <f>0.7*H10</f>
        <v>6.3</v>
      </c>
      <c r="J10" s="2">
        <v>90</v>
      </c>
      <c r="K10" s="35">
        <f>SUM(J10:J13)*H10</f>
        <v>2979</v>
      </c>
      <c r="L10" s="19">
        <f>K10/100</f>
        <v>29.79</v>
      </c>
      <c r="M10" s="20" t="s">
        <v>37</v>
      </c>
    </row>
    <row r="11" spans="1:13" x14ac:dyDescent="0.25">
      <c r="A11" s="38"/>
      <c r="B11" s="32"/>
      <c r="C11" s="32"/>
      <c r="D11" s="32"/>
      <c r="E11" s="32"/>
      <c r="F11" s="10" t="s">
        <v>16</v>
      </c>
      <c r="G11" s="8">
        <v>1</v>
      </c>
      <c r="H11" s="34"/>
      <c r="I11" s="34"/>
      <c r="J11" s="8">
        <v>76</v>
      </c>
      <c r="K11" s="35"/>
      <c r="L11" s="19"/>
      <c r="M11" s="20"/>
    </row>
    <row r="12" spans="1:13" x14ac:dyDescent="0.25">
      <c r="A12" s="38"/>
      <c r="B12" s="32"/>
      <c r="C12" s="32"/>
      <c r="D12" s="32"/>
      <c r="E12" s="32"/>
      <c r="F12" s="10" t="s">
        <v>17</v>
      </c>
      <c r="G12" s="8">
        <v>1</v>
      </c>
      <c r="H12" s="34"/>
      <c r="I12" s="34"/>
      <c r="J12" s="8">
        <v>85</v>
      </c>
      <c r="K12" s="35"/>
      <c r="L12" s="19"/>
      <c r="M12" s="20"/>
    </row>
    <row r="13" spans="1:13" x14ac:dyDescent="0.25">
      <c r="A13" s="38"/>
      <c r="B13" s="32"/>
      <c r="C13" s="32"/>
      <c r="D13" s="32"/>
      <c r="E13" s="32"/>
      <c r="F13" s="10" t="s">
        <v>18</v>
      </c>
      <c r="G13" s="8">
        <v>1</v>
      </c>
      <c r="H13" s="34"/>
      <c r="I13" s="34"/>
      <c r="J13" s="8">
        <v>80</v>
      </c>
      <c r="K13" s="35"/>
      <c r="L13" s="19"/>
      <c r="M13" s="20"/>
    </row>
    <row r="14" spans="1:13" x14ac:dyDescent="0.25">
      <c r="A14" s="39"/>
      <c r="B14" s="33"/>
      <c r="C14" s="33"/>
      <c r="D14" s="33"/>
      <c r="E14" s="33"/>
      <c r="F14" s="17"/>
      <c r="G14" s="16"/>
      <c r="H14" s="34"/>
      <c r="I14" s="34"/>
      <c r="J14" s="2"/>
      <c r="K14" s="35"/>
      <c r="L14" s="19"/>
      <c r="M14" s="20"/>
    </row>
    <row r="15" spans="1:13" x14ac:dyDescent="0.25">
      <c r="A15" s="36">
        <f>HIZKY!A14</f>
        <v>3</v>
      </c>
      <c r="B15" s="31" t="str">
        <f>HIZKY!B14</f>
        <v>2,3,5</v>
      </c>
      <c r="C15" s="31">
        <f>HIZKY!C14</f>
        <v>2</v>
      </c>
      <c r="D15" s="31">
        <f>HIZKY!D14</f>
        <v>2</v>
      </c>
      <c r="E15" s="31" t="str">
        <f>HIZKY!E14</f>
        <v>C4</v>
      </c>
      <c r="F15" s="5" t="s">
        <v>15</v>
      </c>
      <c r="G15" s="6">
        <f t="shared" ref="G15:G18" si="0">G10</f>
        <v>6</v>
      </c>
      <c r="H15" s="34">
        <f t="shared" ref="H15" si="1">SUM(G15:G19)</f>
        <v>9</v>
      </c>
      <c r="I15" s="34">
        <f>0.7*H15</f>
        <v>6.3</v>
      </c>
      <c r="J15" s="2">
        <v>90</v>
      </c>
      <c r="K15" s="35">
        <f>SUM(J15:J18)*H15</f>
        <v>2979</v>
      </c>
      <c r="L15" s="41">
        <f>K15/100</f>
        <v>29.79</v>
      </c>
      <c r="M15" s="20" t="s">
        <v>38</v>
      </c>
    </row>
    <row r="16" spans="1:13" x14ac:dyDescent="0.25">
      <c r="A16" s="30"/>
      <c r="B16" s="32"/>
      <c r="C16" s="32"/>
      <c r="D16" s="32"/>
      <c r="E16" s="32"/>
      <c r="F16" s="10" t="s">
        <v>16</v>
      </c>
      <c r="G16" s="8">
        <f t="shared" si="0"/>
        <v>1</v>
      </c>
      <c r="H16" s="34"/>
      <c r="I16" s="34"/>
      <c r="J16" s="8">
        <v>76</v>
      </c>
      <c r="K16" s="35"/>
      <c r="L16" s="41"/>
      <c r="M16" s="20"/>
    </row>
    <row r="17" spans="1:13" x14ac:dyDescent="0.25">
      <c r="A17" s="30"/>
      <c r="B17" s="32"/>
      <c r="C17" s="32"/>
      <c r="D17" s="32"/>
      <c r="E17" s="32"/>
      <c r="F17" s="10" t="s">
        <v>17</v>
      </c>
      <c r="G17" s="8">
        <f t="shared" si="0"/>
        <v>1</v>
      </c>
      <c r="H17" s="34"/>
      <c r="I17" s="34"/>
      <c r="J17" s="8">
        <v>85</v>
      </c>
      <c r="K17" s="35"/>
      <c r="L17" s="41"/>
      <c r="M17" s="20"/>
    </row>
    <row r="18" spans="1:13" x14ac:dyDescent="0.25">
      <c r="A18" s="30"/>
      <c r="B18" s="32"/>
      <c r="C18" s="32"/>
      <c r="D18" s="32"/>
      <c r="E18" s="32"/>
      <c r="F18" s="10" t="s">
        <v>18</v>
      </c>
      <c r="G18" s="8">
        <f t="shared" si="0"/>
        <v>1</v>
      </c>
      <c r="H18" s="34"/>
      <c r="I18" s="34"/>
      <c r="J18" s="8">
        <v>80</v>
      </c>
      <c r="K18" s="35"/>
      <c r="L18" s="41"/>
      <c r="M18" s="20"/>
    </row>
    <row r="19" spans="1:13" x14ac:dyDescent="0.25">
      <c r="A19" s="30"/>
      <c r="B19" s="33"/>
      <c r="C19" s="33"/>
      <c r="D19" s="33"/>
      <c r="E19" s="33"/>
      <c r="F19" s="17"/>
      <c r="G19" s="16"/>
      <c r="H19" s="34"/>
      <c r="I19" s="34"/>
      <c r="J19" s="2"/>
      <c r="K19" s="35"/>
      <c r="L19" s="41"/>
      <c r="M19" s="20"/>
    </row>
    <row r="20" spans="1:13" x14ac:dyDescent="0.25">
      <c r="A20" s="36">
        <f>HIZKY!A18</f>
        <v>4</v>
      </c>
      <c r="B20" s="30" t="str">
        <f>HIZKY!B18</f>
        <v>2,3,5</v>
      </c>
      <c r="C20" s="30">
        <f>HIZKY!C18</f>
        <v>3</v>
      </c>
      <c r="D20" s="30">
        <f>HIZKY!D18</f>
        <v>3</v>
      </c>
      <c r="E20" s="30" t="str">
        <f>HIZKY!E18</f>
        <v>C4</v>
      </c>
      <c r="F20" s="5" t="s">
        <v>15</v>
      </c>
      <c r="G20" s="6">
        <f t="shared" ref="G20:G23" si="2">G15</f>
        <v>6</v>
      </c>
      <c r="H20" s="34">
        <f t="shared" ref="H20" si="3">SUM(G20:G24)</f>
        <v>9</v>
      </c>
      <c r="I20" s="34">
        <f>0.7*H20</f>
        <v>6.3</v>
      </c>
      <c r="J20" s="2">
        <v>90</v>
      </c>
      <c r="K20" s="35">
        <f>SUM(J20:J23)*H20</f>
        <v>2979</v>
      </c>
      <c r="L20" s="40">
        <f>K20/100</f>
        <v>29.79</v>
      </c>
      <c r="M20" s="20" t="s">
        <v>39</v>
      </c>
    </row>
    <row r="21" spans="1:13" x14ac:dyDescent="0.25">
      <c r="A21" s="30"/>
      <c r="B21" s="30"/>
      <c r="C21" s="30"/>
      <c r="D21" s="30"/>
      <c r="E21" s="30"/>
      <c r="F21" s="10" t="s">
        <v>16</v>
      </c>
      <c r="G21" s="8">
        <f t="shared" si="2"/>
        <v>1</v>
      </c>
      <c r="H21" s="34"/>
      <c r="I21" s="34"/>
      <c r="J21" s="8">
        <v>76</v>
      </c>
      <c r="K21" s="35"/>
      <c r="L21" s="40"/>
      <c r="M21" s="20"/>
    </row>
    <row r="22" spans="1:13" x14ac:dyDescent="0.25">
      <c r="A22" s="30"/>
      <c r="B22" s="30"/>
      <c r="C22" s="30"/>
      <c r="D22" s="30"/>
      <c r="E22" s="30"/>
      <c r="F22" s="10" t="s">
        <v>17</v>
      </c>
      <c r="G22" s="8">
        <f t="shared" si="2"/>
        <v>1</v>
      </c>
      <c r="H22" s="34"/>
      <c r="I22" s="34"/>
      <c r="J22" s="8">
        <v>85</v>
      </c>
      <c r="K22" s="35"/>
      <c r="L22" s="40"/>
      <c r="M22" s="20"/>
    </row>
    <row r="23" spans="1:13" x14ac:dyDescent="0.25">
      <c r="A23" s="30"/>
      <c r="B23" s="30"/>
      <c r="C23" s="30"/>
      <c r="D23" s="30"/>
      <c r="E23" s="30"/>
      <c r="F23" s="10" t="s">
        <v>18</v>
      </c>
      <c r="G23" s="8">
        <f t="shared" si="2"/>
        <v>1</v>
      </c>
      <c r="H23" s="34"/>
      <c r="I23" s="34"/>
      <c r="J23" s="8">
        <v>80</v>
      </c>
      <c r="K23" s="35"/>
      <c r="L23" s="40"/>
      <c r="M23" s="20"/>
    </row>
    <row r="24" spans="1:13" x14ac:dyDescent="0.25">
      <c r="A24" s="30"/>
      <c r="B24" s="30"/>
      <c r="C24" s="30"/>
      <c r="D24" s="30"/>
      <c r="E24" s="30"/>
      <c r="F24" s="17"/>
      <c r="G24" s="16"/>
      <c r="H24" s="34"/>
      <c r="I24" s="34"/>
      <c r="J24" s="2"/>
      <c r="K24" s="35"/>
      <c r="L24" s="40"/>
      <c r="M24" s="20"/>
    </row>
    <row r="25" spans="1:13" x14ac:dyDescent="0.25">
      <c r="A25" s="36">
        <f>HIZKY!A22</f>
        <v>5.6</v>
      </c>
      <c r="B25" s="30" t="str">
        <f>HIZKY!B22</f>
        <v>2,3,5</v>
      </c>
      <c r="C25" s="30">
        <f>HIZKY!C22</f>
        <v>5</v>
      </c>
      <c r="D25" s="30">
        <f>HIZKY!D22</f>
        <v>4</v>
      </c>
      <c r="E25" s="30" t="str">
        <f>HIZKY!E22</f>
        <v>C4</v>
      </c>
      <c r="F25" s="5" t="s">
        <v>15</v>
      </c>
      <c r="G25" s="6">
        <v>6</v>
      </c>
      <c r="H25" s="34">
        <f t="shared" ref="H25" si="4">SUM(G25:G29)</f>
        <v>9</v>
      </c>
      <c r="I25" s="34">
        <f>0.7*H25</f>
        <v>6.3</v>
      </c>
      <c r="J25" s="2">
        <v>90</v>
      </c>
      <c r="K25" s="35">
        <f>SUM(J25:J28)*H25</f>
        <v>2979</v>
      </c>
      <c r="L25" s="40">
        <f>K25/100</f>
        <v>29.79</v>
      </c>
      <c r="M25" s="20" t="s">
        <v>40</v>
      </c>
    </row>
    <row r="26" spans="1:13" x14ac:dyDescent="0.25">
      <c r="A26" s="30"/>
      <c r="B26" s="30"/>
      <c r="C26" s="30"/>
      <c r="D26" s="30"/>
      <c r="E26" s="30"/>
      <c r="F26" s="10" t="s">
        <v>16</v>
      </c>
      <c r="G26" s="8">
        <v>1</v>
      </c>
      <c r="H26" s="34"/>
      <c r="I26" s="34"/>
      <c r="J26" s="8">
        <v>76</v>
      </c>
      <c r="K26" s="35"/>
      <c r="L26" s="40"/>
      <c r="M26" s="20"/>
    </row>
    <row r="27" spans="1:13" x14ac:dyDescent="0.25">
      <c r="A27" s="30"/>
      <c r="B27" s="30"/>
      <c r="C27" s="30"/>
      <c r="D27" s="30"/>
      <c r="E27" s="30"/>
      <c r="F27" s="10" t="s">
        <v>17</v>
      </c>
      <c r="G27" s="8">
        <v>1</v>
      </c>
      <c r="H27" s="34"/>
      <c r="I27" s="34"/>
      <c r="J27" s="8">
        <v>85</v>
      </c>
      <c r="K27" s="35"/>
      <c r="L27" s="40"/>
      <c r="M27" s="20"/>
    </row>
    <row r="28" spans="1:13" x14ac:dyDescent="0.25">
      <c r="A28" s="30"/>
      <c r="B28" s="30"/>
      <c r="C28" s="30"/>
      <c r="D28" s="30"/>
      <c r="E28" s="30"/>
      <c r="F28" s="10" t="s">
        <v>18</v>
      </c>
      <c r="G28" s="8">
        <v>1</v>
      </c>
      <c r="H28" s="34"/>
      <c r="I28" s="34"/>
      <c r="J28" s="8">
        <v>80</v>
      </c>
      <c r="K28" s="35"/>
      <c r="L28" s="40"/>
      <c r="M28" s="20"/>
    </row>
    <row r="29" spans="1:13" x14ac:dyDescent="0.25">
      <c r="A29" s="30"/>
      <c r="B29" s="30"/>
      <c r="C29" s="30"/>
      <c r="D29" s="30"/>
      <c r="E29" s="30"/>
      <c r="F29" s="17"/>
      <c r="G29" s="16"/>
      <c r="H29" s="34"/>
      <c r="I29" s="34"/>
      <c r="J29" s="2"/>
      <c r="K29" s="35"/>
      <c r="L29" s="40"/>
      <c r="M29" s="20"/>
    </row>
    <row r="30" spans="1:13" x14ac:dyDescent="0.25">
      <c r="A30" s="37">
        <f>HIZKY!A26</f>
        <v>7</v>
      </c>
      <c r="B30" s="31" t="str">
        <f>HIZKY!B26</f>
        <v>2,3,5</v>
      </c>
      <c r="C30" s="31">
        <f>HIZKY!C26</f>
        <v>1</v>
      </c>
      <c r="D30" s="31">
        <f>HIZKY!D26</f>
        <v>5</v>
      </c>
      <c r="E30" s="31" t="str">
        <f>HIZKY!E26</f>
        <v>C4</v>
      </c>
      <c r="F30" s="5" t="s">
        <v>15</v>
      </c>
      <c r="G30" s="6">
        <v>6</v>
      </c>
      <c r="H30" s="34">
        <f t="shared" ref="H30" si="5">SUM(G30:G34)</f>
        <v>9</v>
      </c>
      <c r="I30" s="34">
        <f>0.7*H30</f>
        <v>6.3</v>
      </c>
      <c r="J30" s="2">
        <v>90</v>
      </c>
      <c r="K30" s="35">
        <f>SUM(J30:J33)*H30</f>
        <v>2979</v>
      </c>
      <c r="L30" s="40">
        <f>K30/100</f>
        <v>29.79</v>
      </c>
      <c r="M30" s="20" t="s">
        <v>41</v>
      </c>
    </row>
    <row r="31" spans="1:13" x14ac:dyDescent="0.25">
      <c r="A31" s="38"/>
      <c r="B31" s="32"/>
      <c r="C31" s="32"/>
      <c r="D31" s="32"/>
      <c r="E31" s="32"/>
      <c r="F31" s="10" t="s">
        <v>16</v>
      </c>
      <c r="G31" s="8">
        <v>1</v>
      </c>
      <c r="H31" s="34"/>
      <c r="I31" s="34"/>
      <c r="J31" s="8">
        <v>76</v>
      </c>
      <c r="K31" s="35"/>
      <c r="L31" s="40"/>
      <c r="M31" s="20"/>
    </row>
    <row r="32" spans="1:13" x14ac:dyDescent="0.25">
      <c r="A32" s="38"/>
      <c r="B32" s="32"/>
      <c r="C32" s="32"/>
      <c r="D32" s="32"/>
      <c r="E32" s="32"/>
      <c r="F32" s="10" t="s">
        <v>17</v>
      </c>
      <c r="G32" s="8">
        <v>1</v>
      </c>
      <c r="H32" s="34"/>
      <c r="I32" s="34"/>
      <c r="J32" s="8">
        <v>85</v>
      </c>
      <c r="K32" s="35"/>
      <c r="L32" s="40"/>
      <c r="M32" s="20"/>
    </row>
    <row r="33" spans="1:13" x14ac:dyDescent="0.25">
      <c r="A33" s="38"/>
      <c r="B33" s="32"/>
      <c r="C33" s="32"/>
      <c r="D33" s="32"/>
      <c r="E33" s="32"/>
      <c r="F33" s="10" t="s">
        <v>18</v>
      </c>
      <c r="G33" s="8">
        <v>1</v>
      </c>
      <c r="H33" s="34"/>
      <c r="I33" s="34"/>
      <c r="J33" s="8">
        <v>80</v>
      </c>
      <c r="K33" s="35"/>
      <c r="L33" s="40"/>
      <c r="M33" s="20"/>
    </row>
    <row r="34" spans="1:13" x14ac:dyDescent="0.25">
      <c r="A34" s="39"/>
      <c r="B34" s="33"/>
      <c r="C34" s="33"/>
      <c r="D34" s="33"/>
      <c r="E34" s="33"/>
      <c r="F34" s="17"/>
      <c r="G34" s="16"/>
      <c r="H34" s="34"/>
      <c r="I34" s="34"/>
      <c r="J34" s="2"/>
      <c r="K34" s="35"/>
      <c r="L34" s="40"/>
      <c r="M34" s="20"/>
    </row>
    <row r="35" spans="1:13" x14ac:dyDescent="0.25">
      <c r="A35" s="11">
        <v>8</v>
      </c>
      <c r="B35" s="21" t="s">
        <v>15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3"/>
    </row>
    <row r="36" spans="1:13" x14ac:dyDescent="0.25">
      <c r="A36" s="36">
        <f>HIZKY!A31</f>
        <v>9</v>
      </c>
      <c r="B36" s="30" t="str">
        <f>HIZKY!B31</f>
        <v>2,3,5</v>
      </c>
      <c r="C36" s="30">
        <f>HIZKY!C31</f>
        <v>4</v>
      </c>
      <c r="D36" s="30">
        <f>HIZKY!D31</f>
        <v>6</v>
      </c>
      <c r="E36" s="30" t="str">
        <f>HIZKY!E31</f>
        <v>C4</v>
      </c>
      <c r="F36" s="5" t="s">
        <v>19</v>
      </c>
      <c r="G36" s="6">
        <v>8</v>
      </c>
      <c r="H36" s="44">
        <f>SUM(G36:G39)</f>
        <v>11</v>
      </c>
      <c r="I36" s="44">
        <f>0.7*H36</f>
        <v>7.6999999999999993</v>
      </c>
      <c r="J36" s="2">
        <v>60</v>
      </c>
      <c r="K36" s="46">
        <f>SUM(J36:J39)*H36</f>
        <v>3311</v>
      </c>
      <c r="L36" s="48">
        <f>K36/100</f>
        <v>33.11</v>
      </c>
      <c r="M36" s="50" t="s">
        <v>42</v>
      </c>
    </row>
    <row r="37" spans="1:13" x14ac:dyDescent="0.25">
      <c r="A37" s="30"/>
      <c r="B37" s="30"/>
      <c r="C37" s="30"/>
      <c r="D37" s="30"/>
      <c r="E37" s="30"/>
      <c r="F37" s="10" t="s">
        <v>16</v>
      </c>
      <c r="G37" s="8">
        <v>1</v>
      </c>
      <c r="H37" s="45"/>
      <c r="I37" s="45"/>
      <c r="J37" s="8">
        <v>76</v>
      </c>
      <c r="K37" s="47"/>
      <c r="L37" s="49"/>
      <c r="M37" s="51"/>
    </row>
    <row r="38" spans="1:13" x14ac:dyDescent="0.25">
      <c r="A38" s="30"/>
      <c r="B38" s="30"/>
      <c r="C38" s="30"/>
      <c r="D38" s="30"/>
      <c r="E38" s="30"/>
      <c r="F38" s="10" t="s">
        <v>17</v>
      </c>
      <c r="G38" s="8">
        <v>1</v>
      </c>
      <c r="H38" s="45"/>
      <c r="I38" s="45"/>
      <c r="J38" s="8">
        <v>85</v>
      </c>
      <c r="K38" s="47"/>
      <c r="L38" s="49"/>
      <c r="M38" s="51"/>
    </row>
    <row r="39" spans="1:13" x14ac:dyDescent="0.25">
      <c r="A39" s="30"/>
      <c r="B39" s="30"/>
      <c r="C39" s="30"/>
      <c r="D39" s="30"/>
      <c r="E39" s="30"/>
      <c r="F39" s="10" t="s">
        <v>18</v>
      </c>
      <c r="G39" s="8">
        <v>1</v>
      </c>
      <c r="H39" s="45"/>
      <c r="I39" s="45"/>
      <c r="J39" s="8">
        <v>80</v>
      </c>
      <c r="K39" s="47"/>
      <c r="L39" s="49"/>
      <c r="M39" s="51"/>
    </row>
    <row r="40" spans="1:13" x14ac:dyDescent="0.25">
      <c r="A40" s="36">
        <f>HIZKY!A35</f>
        <v>10</v>
      </c>
      <c r="B40" s="30" t="str">
        <f>HIZKY!B35</f>
        <v>2,3,5</v>
      </c>
      <c r="C40" s="30">
        <f>HIZKY!C35</f>
        <v>4</v>
      </c>
      <c r="D40" s="30">
        <f>HIZKY!D35</f>
        <v>7</v>
      </c>
      <c r="E40" s="30" t="str">
        <f>HIZKY!E35</f>
        <v>C4</v>
      </c>
      <c r="F40" s="5" t="s">
        <v>19</v>
      </c>
      <c r="G40" s="6">
        <v>8</v>
      </c>
      <c r="H40" s="44">
        <f t="shared" ref="H40" si="6">SUM(G40:G43)</f>
        <v>11</v>
      </c>
      <c r="I40" s="30">
        <f>0.7*H40</f>
        <v>7.6999999999999993</v>
      </c>
      <c r="J40" s="2">
        <v>60</v>
      </c>
      <c r="K40" s="35">
        <f>SUM(J40:J43)*H40</f>
        <v>3311</v>
      </c>
      <c r="L40" s="19">
        <f>K40/100</f>
        <v>33.11</v>
      </c>
      <c r="M40" s="20" t="s">
        <v>43</v>
      </c>
    </row>
    <row r="41" spans="1:13" x14ac:dyDescent="0.25">
      <c r="A41" s="30"/>
      <c r="B41" s="30"/>
      <c r="C41" s="30"/>
      <c r="D41" s="30"/>
      <c r="E41" s="30"/>
      <c r="F41" s="10" t="s">
        <v>16</v>
      </c>
      <c r="G41" s="8">
        <v>1</v>
      </c>
      <c r="H41" s="45"/>
      <c r="I41" s="30"/>
      <c r="J41" s="8">
        <v>76</v>
      </c>
      <c r="K41" s="35"/>
      <c r="L41" s="19"/>
      <c r="M41" s="20"/>
    </row>
    <row r="42" spans="1:13" x14ac:dyDescent="0.25">
      <c r="A42" s="30"/>
      <c r="B42" s="30"/>
      <c r="C42" s="30"/>
      <c r="D42" s="30"/>
      <c r="E42" s="30"/>
      <c r="F42" s="10" t="s">
        <v>17</v>
      </c>
      <c r="G42" s="8">
        <v>1</v>
      </c>
      <c r="H42" s="45"/>
      <c r="I42" s="30"/>
      <c r="J42" s="8">
        <v>85</v>
      </c>
      <c r="K42" s="35"/>
      <c r="L42" s="19"/>
      <c r="M42" s="20"/>
    </row>
    <row r="43" spans="1:13" x14ac:dyDescent="0.25">
      <c r="A43" s="30"/>
      <c r="B43" s="30"/>
      <c r="C43" s="30"/>
      <c r="D43" s="30"/>
      <c r="E43" s="30"/>
      <c r="F43" s="10" t="s">
        <v>18</v>
      </c>
      <c r="G43" s="8">
        <v>1</v>
      </c>
      <c r="H43" s="45"/>
      <c r="I43" s="30"/>
      <c r="J43" s="8">
        <v>80</v>
      </c>
      <c r="K43" s="35"/>
      <c r="L43" s="19"/>
      <c r="M43" s="20"/>
    </row>
    <row r="44" spans="1:13" x14ac:dyDescent="0.25">
      <c r="A44" s="31" t="s">
        <v>58</v>
      </c>
      <c r="B44" s="31" t="s">
        <v>54</v>
      </c>
      <c r="C44" s="31">
        <v>4</v>
      </c>
      <c r="D44" s="31">
        <v>8</v>
      </c>
      <c r="E44" s="31" t="s">
        <v>14</v>
      </c>
      <c r="F44" s="17" t="str">
        <f>F40</f>
        <v>UAS</v>
      </c>
      <c r="G44" s="16">
        <f>G40</f>
        <v>8</v>
      </c>
      <c r="H44" s="44">
        <f t="shared" ref="H44" si="7">SUM(G44:G47)</f>
        <v>11</v>
      </c>
      <c r="I44" s="31"/>
      <c r="J44" s="8">
        <v>60</v>
      </c>
      <c r="K44" s="46"/>
      <c r="L44" s="48"/>
      <c r="M44" s="44" t="s">
        <v>44</v>
      </c>
    </row>
    <row r="45" spans="1:13" x14ac:dyDescent="0.25">
      <c r="A45" s="32"/>
      <c r="B45" s="32"/>
      <c r="C45" s="32"/>
      <c r="D45" s="32"/>
      <c r="E45" s="32"/>
      <c r="F45" s="17" t="str">
        <f t="shared" ref="F45:F47" si="8">F41</f>
        <v>presentasi</v>
      </c>
      <c r="G45" s="16">
        <f t="shared" ref="G45:G47" si="9">G41</f>
        <v>1</v>
      </c>
      <c r="H45" s="45"/>
      <c r="I45" s="32"/>
      <c r="J45" s="8">
        <v>76</v>
      </c>
      <c r="K45" s="47"/>
      <c r="L45" s="49"/>
      <c r="M45" s="45"/>
    </row>
    <row r="46" spans="1:13" x14ac:dyDescent="0.25">
      <c r="A46" s="32"/>
      <c r="B46" s="32"/>
      <c r="C46" s="32"/>
      <c r="D46" s="32"/>
      <c r="E46" s="32"/>
      <c r="F46" s="17" t="str">
        <f t="shared" si="8"/>
        <v>keaktifan</v>
      </c>
      <c r="G46" s="16">
        <f t="shared" si="9"/>
        <v>1</v>
      </c>
      <c r="H46" s="45"/>
      <c r="I46" s="32"/>
      <c r="J46" s="8">
        <v>85</v>
      </c>
      <c r="K46" s="47"/>
      <c r="L46" s="49"/>
      <c r="M46" s="45"/>
    </row>
    <row r="47" spans="1:13" x14ac:dyDescent="0.25">
      <c r="A47" s="32"/>
      <c r="B47" s="32"/>
      <c r="C47" s="32"/>
      <c r="D47" s="32"/>
      <c r="E47" s="32"/>
      <c r="F47" s="17" t="str">
        <f t="shared" si="8"/>
        <v>sikap</v>
      </c>
      <c r="G47" s="16">
        <f t="shared" si="9"/>
        <v>1</v>
      </c>
      <c r="H47" s="45"/>
      <c r="I47" s="32"/>
      <c r="J47" s="8">
        <v>80</v>
      </c>
      <c r="K47" s="47"/>
      <c r="L47" s="49"/>
      <c r="M47" s="45"/>
    </row>
    <row r="48" spans="1:13" x14ac:dyDescent="0.25">
      <c r="A48" s="37">
        <f>HIZKY!A43</f>
        <v>13</v>
      </c>
      <c r="B48" s="31" t="str">
        <f>HIZKY!B43</f>
        <v>2,3,5</v>
      </c>
      <c r="C48" s="31">
        <f>HIZKY!C43</f>
        <v>1</v>
      </c>
      <c r="D48" s="31">
        <f>HIZKY!D43</f>
        <v>9</v>
      </c>
      <c r="E48" s="31" t="str">
        <f>HIZKY!E43</f>
        <v>C4</v>
      </c>
      <c r="F48" s="5" t="s">
        <v>19</v>
      </c>
      <c r="G48" s="6">
        <f t="shared" ref="G48:G51" si="10">G44</f>
        <v>8</v>
      </c>
      <c r="H48" s="44">
        <f t="shared" ref="H48" si="11">SUM(G48:G51)</f>
        <v>11</v>
      </c>
      <c r="I48" s="31">
        <f>0.7*H48</f>
        <v>7.6999999999999993</v>
      </c>
      <c r="J48" s="2">
        <v>60</v>
      </c>
      <c r="K48" s="46">
        <f>SUM(J48:J51)*H48</f>
        <v>3311</v>
      </c>
      <c r="L48" s="48">
        <f>K48/100</f>
        <v>33.11</v>
      </c>
      <c r="M48" s="50" t="s">
        <v>61</v>
      </c>
    </row>
    <row r="49" spans="1:13" x14ac:dyDescent="0.25">
      <c r="A49" s="38"/>
      <c r="B49" s="32"/>
      <c r="C49" s="32"/>
      <c r="D49" s="32"/>
      <c r="E49" s="32"/>
      <c r="F49" s="10" t="s">
        <v>16</v>
      </c>
      <c r="G49" s="8">
        <f>G45</f>
        <v>1</v>
      </c>
      <c r="H49" s="45"/>
      <c r="I49" s="32"/>
      <c r="J49" s="8">
        <v>76</v>
      </c>
      <c r="K49" s="47"/>
      <c r="L49" s="49"/>
      <c r="M49" s="51"/>
    </row>
    <row r="50" spans="1:13" x14ac:dyDescent="0.25">
      <c r="A50" s="38"/>
      <c r="B50" s="32"/>
      <c r="C50" s="32"/>
      <c r="D50" s="32"/>
      <c r="E50" s="32"/>
      <c r="F50" s="10" t="s">
        <v>17</v>
      </c>
      <c r="G50" s="8">
        <f t="shared" si="10"/>
        <v>1</v>
      </c>
      <c r="H50" s="45"/>
      <c r="I50" s="32"/>
      <c r="J50" s="8">
        <v>85</v>
      </c>
      <c r="K50" s="47"/>
      <c r="L50" s="49"/>
      <c r="M50" s="51"/>
    </row>
    <row r="51" spans="1:13" x14ac:dyDescent="0.25">
      <c r="A51" s="38"/>
      <c r="B51" s="32"/>
      <c r="C51" s="32"/>
      <c r="D51" s="32"/>
      <c r="E51" s="32"/>
      <c r="F51" s="10" t="s">
        <v>18</v>
      </c>
      <c r="G51" s="8">
        <f t="shared" si="10"/>
        <v>1</v>
      </c>
      <c r="H51" s="45"/>
      <c r="I51" s="32"/>
      <c r="J51" s="8">
        <v>80</v>
      </c>
      <c r="K51" s="47"/>
      <c r="L51" s="49"/>
      <c r="M51" s="51"/>
    </row>
    <row r="52" spans="1:13" x14ac:dyDescent="0.25">
      <c r="A52" s="36" t="str">
        <f>HIZKY!A47</f>
        <v>14,15</v>
      </c>
      <c r="B52" s="30" t="str">
        <f>HIZKY!B47</f>
        <v>2,3,5</v>
      </c>
      <c r="C52" s="30">
        <f>HIZKY!C47</f>
        <v>4</v>
      </c>
      <c r="D52" s="30">
        <f>HIZKY!D47</f>
        <v>10</v>
      </c>
      <c r="E52" s="30" t="str">
        <f>HIZKY!E47</f>
        <v>C4</v>
      </c>
      <c r="F52" s="5" t="s">
        <v>19</v>
      </c>
      <c r="G52" s="6">
        <v>8</v>
      </c>
      <c r="H52" s="44">
        <f t="shared" ref="H52" si="12">SUM(G52:G55)</f>
        <v>11</v>
      </c>
      <c r="I52" s="30">
        <f>0.7*H52</f>
        <v>7.6999999999999993</v>
      </c>
      <c r="J52" s="2">
        <v>60</v>
      </c>
      <c r="K52" s="35">
        <f>SUM(J52:J55)*H52</f>
        <v>3311</v>
      </c>
      <c r="L52" s="19">
        <f>K52/100</f>
        <v>33.11</v>
      </c>
      <c r="M52" s="20" t="s">
        <v>62</v>
      </c>
    </row>
    <row r="53" spans="1:13" x14ac:dyDescent="0.25">
      <c r="A53" s="30"/>
      <c r="B53" s="30"/>
      <c r="C53" s="30"/>
      <c r="D53" s="30"/>
      <c r="E53" s="30"/>
      <c r="F53" s="10" t="s">
        <v>16</v>
      </c>
      <c r="G53" s="8">
        <v>1</v>
      </c>
      <c r="H53" s="45"/>
      <c r="I53" s="30"/>
      <c r="J53" s="8">
        <v>76</v>
      </c>
      <c r="K53" s="35"/>
      <c r="L53" s="19"/>
      <c r="M53" s="20"/>
    </row>
    <row r="54" spans="1:13" x14ac:dyDescent="0.25">
      <c r="A54" s="30"/>
      <c r="B54" s="30"/>
      <c r="C54" s="30"/>
      <c r="D54" s="30"/>
      <c r="E54" s="30"/>
      <c r="F54" s="10" t="s">
        <v>17</v>
      </c>
      <c r="G54" s="8">
        <v>1</v>
      </c>
      <c r="H54" s="45"/>
      <c r="I54" s="30"/>
      <c r="J54" s="8">
        <v>85</v>
      </c>
      <c r="K54" s="35"/>
      <c r="L54" s="19"/>
      <c r="M54" s="20"/>
    </row>
    <row r="55" spans="1:13" x14ac:dyDescent="0.25">
      <c r="A55" s="30"/>
      <c r="B55" s="30"/>
      <c r="C55" s="30"/>
      <c r="D55" s="30"/>
      <c r="E55" s="30"/>
      <c r="F55" s="10" t="s">
        <v>18</v>
      </c>
      <c r="G55" s="8">
        <v>1</v>
      </c>
      <c r="H55" s="45"/>
      <c r="I55" s="30"/>
      <c r="J55" s="8">
        <v>80</v>
      </c>
      <c r="K55" s="35"/>
      <c r="L55" s="19"/>
      <c r="M55" s="20"/>
    </row>
    <row r="56" spans="1:13" x14ac:dyDescent="0.25">
      <c r="A56" s="11">
        <v>16</v>
      </c>
      <c r="B56" s="21" t="s">
        <v>19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3"/>
    </row>
    <row r="57" spans="1:13" x14ac:dyDescent="0.25">
      <c r="A57" s="24" t="s">
        <v>20</v>
      </c>
      <c r="B57" s="25"/>
      <c r="C57" s="25"/>
      <c r="D57" s="25"/>
      <c r="E57" s="25"/>
      <c r="F57" s="25"/>
      <c r="G57" s="26"/>
      <c r="H57" s="12">
        <f>SUM(H10:H55)</f>
        <v>100</v>
      </c>
      <c r="I57" s="12">
        <f>SUM(I10:I55)</f>
        <v>62.300000000000011</v>
      </c>
      <c r="J57" s="12">
        <f>SUM(J10:J55)</f>
        <v>3160</v>
      </c>
      <c r="K57" s="13">
        <f>SUM(K10:K55)</f>
        <v>28139</v>
      </c>
      <c r="L57" s="9">
        <f>SUM(L10:L55)</f>
        <v>281.39000000000004</v>
      </c>
      <c r="M57" s="5"/>
    </row>
    <row r="58" spans="1:13" x14ac:dyDescent="0.25">
      <c r="A58" s="27" t="s">
        <v>21</v>
      </c>
      <c r="B58" s="28"/>
      <c r="C58" s="28"/>
      <c r="D58" s="28"/>
      <c r="E58" s="28"/>
      <c r="F58" s="28"/>
      <c r="G58" s="28"/>
      <c r="H58" s="28"/>
      <c r="I58" s="28"/>
      <c r="J58" s="28"/>
      <c r="K58" s="29"/>
      <c r="L58" s="14"/>
      <c r="M58" s="14" t="s">
        <v>65</v>
      </c>
    </row>
    <row r="59" spans="1:13" x14ac:dyDescent="0.25">
      <c r="A59" s="15"/>
      <c r="G59" s="15"/>
    </row>
    <row r="60" spans="1:13" x14ac:dyDescent="0.25">
      <c r="A60" s="15"/>
      <c r="G60" s="15"/>
      <c r="J60" t="s">
        <v>23</v>
      </c>
    </row>
    <row r="61" spans="1:13" x14ac:dyDescent="0.25">
      <c r="A61" s="15"/>
      <c r="G61" s="15"/>
      <c r="J61" s="6" t="s">
        <v>24</v>
      </c>
      <c r="K61" s="6" t="s">
        <v>25</v>
      </c>
      <c r="L61" s="6" t="s">
        <v>26</v>
      </c>
    </row>
    <row r="62" spans="1:13" x14ac:dyDescent="0.25">
      <c r="A62" s="15"/>
      <c r="G62" s="15"/>
      <c r="J62" s="18" t="s">
        <v>45</v>
      </c>
      <c r="K62" s="6" t="s">
        <v>27</v>
      </c>
      <c r="L62" s="6">
        <v>4</v>
      </c>
    </row>
    <row r="63" spans="1:13" x14ac:dyDescent="0.25">
      <c r="A63" s="15"/>
      <c r="G63" s="15"/>
      <c r="J63" s="18" t="s">
        <v>46</v>
      </c>
      <c r="K63" s="6" t="s">
        <v>22</v>
      </c>
      <c r="L63" s="6">
        <v>3</v>
      </c>
    </row>
    <row r="64" spans="1:13" x14ac:dyDescent="0.25">
      <c r="A64" s="15"/>
      <c r="G64" s="15"/>
      <c r="J64" s="18" t="s">
        <v>47</v>
      </c>
      <c r="K64" s="6" t="s">
        <v>28</v>
      </c>
      <c r="L64" s="6">
        <v>2</v>
      </c>
    </row>
    <row r="65" spans="1:12" x14ac:dyDescent="0.25">
      <c r="A65" s="15"/>
      <c r="G65" s="15"/>
      <c r="J65" s="18" t="s">
        <v>48</v>
      </c>
      <c r="K65" s="6" t="s">
        <v>29</v>
      </c>
      <c r="L65" s="6">
        <v>1</v>
      </c>
    </row>
    <row r="66" spans="1:12" x14ac:dyDescent="0.25">
      <c r="A66" s="15"/>
      <c r="G66" s="15"/>
      <c r="J66" s="18" t="s">
        <v>49</v>
      </c>
      <c r="K66" s="6" t="s">
        <v>30</v>
      </c>
      <c r="L66" s="6">
        <v>0</v>
      </c>
    </row>
    <row r="67" spans="1:12" x14ac:dyDescent="0.25">
      <c r="A67" s="15"/>
      <c r="G67" s="15"/>
    </row>
  </sheetData>
  <mergeCells count="12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4"/>
    <mergeCell ref="A15:A19"/>
    <mergeCell ref="B15:B19"/>
    <mergeCell ref="C15:C19"/>
    <mergeCell ref="D15:D19"/>
    <mergeCell ref="E15:E19"/>
    <mergeCell ref="H15:H19"/>
    <mergeCell ref="I15:I19"/>
    <mergeCell ref="K15:K19"/>
    <mergeCell ref="L15:L19"/>
    <mergeCell ref="M15:M19"/>
    <mergeCell ref="A10:A14"/>
    <mergeCell ref="B10:B14"/>
    <mergeCell ref="C10:C14"/>
    <mergeCell ref="D10:D14"/>
    <mergeCell ref="E10:E14"/>
    <mergeCell ref="H10:H14"/>
    <mergeCell ref="I10:I14"/>
    <mergeCell ref="K10:K14"/>
    <mergeCell ref="L10:L14"/>
    <mergeCell ref="M20:M24"/>
    <mergeCell ref="A25:A29"/>
    <mergeCell ref="B25:B29"/>
    <mergeCell ref="C25:C29"/>
    <mergeCell ref="D25:D29"/>
    <mergeCell ref="E25:E29"/>
    <mergeCell ref="H25:H29"/>
    <mergeCell ref="I25:I29"/>
    <mergeCell ref="K25:K29"/>
    <mergeCell ref="L25:L29"/>
    <mergeCell ref="M25:M29"/>
    <mergeCell ref="A20:A24"/>
    <mergeCell ref="B20:B24"/>
    <mergeCell ref="C20:C24"/>
    <mergeCell ref="D20:D24"/>
    <mergeCell ref="E20:E24"/>
    <mergeCell ref="H20:H24"/>
    <mergeCell ref="I20:I24"/>
    <mergeCell ref="K20:K24"/>
    <mergeCell ref="L20:L24"/>
    <mergeCell ref="M30:M34"/>
    <mergeCell ref="B35:M35"/>
    <mergeCell ref="A36:A39"/>
    <mergeCell ref="B36:B39"/>
    <mergeCell ref="C36:C39"/>
    <mergeCell ref="D36:D39"/>
    <mergeCell ref="E36:E39"/>
    <mergeCell ref="H36:H39"/>
    <mergeCell ref="I36:I39"/>
    <mergeCell ref="K36:K39"/>
    <mergeCell ref="L36:L39"/>
    <mergeCell ref="M36:M39"/>
    <mergeCell ref="A30:A34"/>
    <mergeCell ref="B30:B34"/>
    <mergeCell ref="C30:C34"/>
    <mergeCell ref="D30:D34"/>
    <mergeCell ref="E30:E34"/>
    <mergeCell ref="H30:H34"/>
    <mergeCell ref="I30:I34"/>
    <mergeCell ref="K30:K34"/>
    <mergeCell ref="L30:L34"/>
    <mergeCell ref="M40:M43"/>
    <mergeCell ref="A40:A43"/>
    <mergeCell ref="B40:B43"/>
    <mergeCell ref="C40:C43"/>
    <mergeCell ref="D40:D43"/>
    <mergeCell ref="E40:E43"/>
    <mergeCell ref="H40:H43"/>
    <mergeCell ref="I40:I43"/>
    <mergeCell ref="K40:K43"/>
    <mergeCell ref="L40:L43"/>
    <mergeCell ref="A58:K58"/>
    <mergeCell ref="A57:G57"/>
    <mergeCell ref="B56:M56"/>
    <mergeCell ref="M48:M51"/>
    <mergeCell ref="L48:L51"/>
    <mergeCell ref="K48:K51"/>
    <mergeCell ref="I48:I51"/>
    <mergeCell ref="H48:H51"/>
    <mergeCell ref="E48:E51"/>
    <mergeCell ref="D48:D51"/>
    <mergeCell ref="C48:C51"/>
    <mergeCell ref="B48:B51"/>
    <mergeCell ref="A48:A51"/>
    <mergeCell ref="L52:L55"/>
    <mergeCell ref="M52:M55"/>
    <mergeCell ref="A52:A55"/>
    <mergeCell ref="B52:B55"/>
    <mergeCell ref="C52:C55"/>
    <mergeCell ref="D52:D55"/>
    <mergeCell ref="E52:E55"/>
    <mergeCell ref="H52:H55"/>
    <mergeCell ref="I52:I55"/>
    <mergeCell ref="K52:K55"/>
    <mergeCell ref="H44:H47"/>
    <mergeCell ref="I44:I47"/>
    <mergeCell ref="K44:K47"/>
    <mergeCell ref="L44:L47"/>
    <mergeCell ref="M44:M47"/>
    <mergeCell ref="A44:A47"/>
    <mergeCell ref="B44:B47"/>
    <mergeCell ref="C44:C47"/>
    <mergeCell ref="D44:D47"/>
    <mergeCell ref="E44:E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211A-7528-49C0-AB22-7A3168478B73}">
  <dimension ref="A1:M62"/>
  <sheetViews>
    <sheetView topLeftCell="A28" workbookViewId="0">
      <selection activeCell="C47" sqref="C47:C50"/>
    </sheetView>
  </sheetViews>
  <sheetFormatPr defaultRowHeight="15" x14ac:dyDescent="0.25"/>
  <cols>
    <col min="5" max="5" width="12.42578125" customWidth="1"/>
    <col min="6" max="6" width="13.85546875" customWidth="1"/>
    <col min="7" max="7" width="15.7109375" customWidth="1"/>
    <col min="8" max="8" width="14.7109375" customWidth="1"/>
    <col min="9" max="9" width="13.5703125" customWidth="1"/>
    <col min="10" max="10" width="10.7109375" customWidth="1"/>
    <col min="11" max="11" width="14.7109375" customWidth="1"/>
    <col min="12" max="12" width="13.5703125" customWidth="1"/>
    <col min="13" max="13" width="51.42578125" customWidth="1"/>
  </cols>
  <sheetData>
    <row r="1" spans="1:13" x14ac:dyDescent="0.25">
      <c r="A1" s="42" t="s">
        <v>66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5">
      <c r="A2" s="42" t="s">
        <v>67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25">
      <c r="A3" s="42" t="s">
        <v>68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x14ac:dyDescent="0.25">
      <c r="A4" s="42" t="s">
        <v>69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x14ac:dyDescent="0.25">
      <c r="A5" s="42" t="s">
        <v>34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x14ac:dyDescent="0.25">
      <c r="A6" s="15"/>
      <c r="G6" s="15"/>
    </row>
    <row r="7" spans="1:13" x14ac:dyDescent="0.25">
      <c r="A7" s="34" t="s">
        <v>0</v>
      </c>
      <c r="B7" s="34" t="s">
        <v>1</v>
      </c>
      <c r="C7" s="34" t="s">
        <v>2</v>
      </c>
      <c r="D7" s="34" t="s">
        <v>3</v>
      </c>
      <c r="E7" s="34" t="s">
        <v>4</v>
      </c>
      <c r="F7" s="34" t="s">
        <v>5</v>
      </c>
      <c r="G7" s="34"/>
      <c r="H7" s="34" t="s">
        <v>6</v>
      </c>
      <c r="I7" s="34" t="s">
        <v>7</v>
      </c>
      <c r="J7" s="34" t="s">
        <v>8</v>
      </c>
      <c r="K7" s="43" t="s">
        <v>9</v>
      </c>
      <c r="L7" s="43" t="s">
        <v>10</v>
      </c>
      <c r="M7" s="43" t="s">
        <v>11</v>
      </c>
    </row>
    <row r="8" spans="1:13" ht="30" x14ac:dyDescent="0.25">
      <c r="A8" s="34"/>
      <c r="B8" s="34"/>
      <c r="C8" s="34"/>
      <c r="D8" s="34"/>
      <c r="E8" s="34"/>
      <c r="F8" s="2" t="s">
        <v>12</v>
      </c>
      <c r="G8" s="8" t="s">
        <v>13</v>
      </c>
      <c r="H8" s="34"/>
      <c r="I8" s="34"/>
      <c r="J8" s="34"/>
      <c r="K8" s="43"/>
      <c r="L8" s="43"/>
      <c r="M8" s="43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25">
      <c r="A10" s="36" t="s">
        <v>55</v>
      </c>
      <c r="B10" s="30" t="s">
        <v>54</v>
      </c>
      <c r="C10" s="30">
        <v>1</v>
      </c>
      <c r="D10" s="30">
        <v>1</v>
      </c>
      <c r="E10" s="30" t="s">
        <v>14</v>
      </c>
      <c r="F10" s="5" t="s">
        <v>15</v>
      </c>
      <c r="G10" s="6">
        <v>6</v>
      </c>
      <c r="H10" s="34">
        <f>SUM(G10:G13)</f>
        <v>9</v>
      </c>
      <c r="I10" s="34">
        <f>0.7*H10</f>
        <v>6.3</v>
      </c>
      <c r="J10" s="2">
        <v>50</v>
      </c>
      <c r="K10" s="35">
        <f>SUM(J10:J13)*H10</f>
        <v>2619</v>
      </c>
      <c r="L10" s="19">
        <f>K10/100</f>
        <v>26.19</v>
      </c>
      <c r="M10" s="20" t="s">
        <v>37</v>
      </c>
    </row>
    <row r="11" spans="1:13" x14ac:dyDescent="0.25">
      <c r="A11" s="30"/>
      <c r="B11" s="30"/>
      <c r="C11" s="30"/>
      <c r="D11" s="30"/>
      <c r="E11" s="30"/>
      <c r="F11" s="10" t="s">
        <v>16</v>
      </c>
      <c r="G11" s="8">
        <v>1</v>
      </c>
      <c r="H11" s="34"/>
      <c r="I11" s="34"/>
      <c r="J11" s="8">
        <v>76</v>
      </c>
      <c r="K11" s="35"/>
      <c r="L11" s="19"/>
      <c r="M11" s="20"/>
    </row>
    <row r="12" spans="1:13" x14ac:dyDescent="0.25">
      <c r="A12" s="30"/>
      <c r="B12" s="30"/>
      <c r="C12" s="30"/>
      <c r="D12" s="30"/>
      <c r="E12" s="30"/>
      <c r="F12" s="10" t="s">
        <v>17</v>
      </c>
      <c r="G12" s="8">
        <v>1</v>
      </c>
      <c r="H12" s="34"/>
      <c r="I12" s="34"/>
      <c r="J12" s="8">
        <v>85</v>
      </c>
      <c r="K12" s="35"/>
      <c r="L12" s="19"/>
      <c r="M12" s="20"/>
    </row>
    <row r="13" spans="1:13" x14ac:dyDescent="0.25">
      <c r="A13" s="30"/>
      <c r="B13" s="30"/>
      <c r="C13" s="30"/>
      <c r="D13" s="30"/>
      <c r="E13" s="30"/>
      <c r="F13" s="10" t="s">
        <v>18</v>
      </c>
      <c r="G13" s="8">
        <v>1</v>
      </c>
      <c r="H13" s="34"/>
      <c r="I13" s="34"/>
      <c r="J13" s="8">
        <v>80</v>
      </c>
      <c r="K13" s="35"/>
      <c r="L13" s="19"/>
      <c r="M13" s="20"/>
    </row>
    <row r="14" spans="1:13" x14ac:dyDescent="0.25">
      <c r="A14" s="36">
        <v>3</v>
      </c>
      <c r="B14" s="30" t="s">
        <v>54</v>
      </c>
      <c r="C14" s="30">
        <v>2</v>
      </c>
      <c r="D14" s="30">
        <v>2</v>
      </c>
      <c r="E14" s="30" t="s">
        <v>14</v>
      </c>
      <c r="F14" s="5" t="s">
        <v>15</v>
      </c>
      <c r="G14" s="6">
        <v>6</v>
      </c>
      <c r="H14" s="34">
        <f>SUM(G10:G13)</f>
        <v>9</v>
      </c>
      <c r="I14" s="34">
        <f>0.7*H14</f>
        <v>6.3</v>
      </c>
      <c r="J14" s="2">
        <v>50</v>
      </c>
      <c r="K14" s="35">
        <f>SUM(J14:J17)*H14</f>
        <v>2619</v>
      </c>
      <c r="L14" s="41">
        <f>K14/100</f>
        <v>26.19</v>
      </c>
      <c r="M14" s="20" t="s">
        <v>38</v>
      </c>
    </row>
    <row r="15" spans="1:13" x14ac:dyDescent="0.25">
      <c r="A15" s="30"/>
      <c r="B15" s="30"/>
      <c r="C15" s="30"/>
      <c r="D15" s="30"/>
      <c r="E15" s="30"/>
      <c r="F15" s="10" t="s">
        <v>16</v>
      </c>
      <c r="G15" s="8">
        <v>1</v>
      </c>
      <c r="H15" s="34"/>
      <c r="I15" s="34"/>
      <c r="J15" s="8">
        <v>76</v>
      </c>
      <c r="K15" s="35"/>
      <c r="L15" s="41"/>
      <c r="M15" s="20"/>
    </row>
    <row r="16" spans="1:13" x14ac:dyDescent="0.25">
      <c r="A16" s="30"/>
      <c r="B16" s="30"/>
      <c r="C16" s="30"/>
      <c r="D16" s="30"/>
      <c r="E16" s="30"/>
      <c r="F16" s="10" t="s">
        <v>17</v>
      </c>
      <c r="G16" s="8">
        <v>1</v>
      </c>
      <c r="H16" s="34"/>
      <c r="I16" s="34"/>
      <c r="J16" s="8">
        <v>85</v>
      </c>
      <c r="K16" s="35"/>
      <c r="L16" s="41"/>
      <c r="M16" s="20"/>
    </row>
    <row r="17" spans="1:13" x14ac:dyDescent="0.25">
      <c r="A17" s="30"/>
      <c r="B17" s="30"/>
      <c r="C17" s="30"/>
      <c r="D17" s="30"/>
      <c r="E17" s="30"/>
      <c r="F17" s="10" t="s">
        <v>18</v>
      </c>
      <c r="G17" s="8">
        <v>1</v>
      </c>
      <c r="H17" s="34"/>
      <c r="I17" s="34"/>
      <c r="J17" s="8">
        <v>80</v>
      </c>
      <c r="K17" s="35"/>
      <c r="L17" s="41"/>
      <c r="M17" s="20"/>
    </row>
    <row r="18" spans="1:13" x14ac:dyDescent="0.25">
      <c r="A18" s="36">
        <v>4</v>
      </c>
      <c r="B18" s="30" t="s">
        <v>54</v>
      </c>
      <c r="C18" s="30">
        <v>3</v>
      </c>
      <c r="D18" s="30">
        <v>3</v>
      </c>
      <c r="E18" s="30" t="s">
        <v>14</v>
      </c>
      <c r="F18" s="5" t="s">
        <v>15</v>
      </c>
      <c r="G18" s="6">
        <v>6</v>
      </c>
      <c r="H18" s="34">
        <f t="shared" ref="H18" si="0">SUM(G14:G17)</f>
        <v>9</v>
      </c>
      <c r="I18" s="44">
        <f>0.7*H18</f>
        <v>6.3</v>
      </c>
      <c r="J18" s="2">
        <v>50</v>
      </c>
      <c r="K18" s="46">
        <f>SUM(J18:J21)*H18</f>
        <v>2619</v>
      </c>
      <c r="L18" s="54">
        <f>K18/100</f>
        <v>26.19</v>
      </c>
      <c r="M18" s="44" t="s">
        <v>39</v>
      </c>
    </row>
    <row r="19" spans="1:13" x14ac:dyDescent="0.25">
      <c r="A19" s="30"/>
      <c r="B19" s="30"/>
      <c r="C19" s="30"/>
      <c r="D19" s="30"/>
      <c r="E19" s="30"/>
      <c r="F19" s="10" t="s">
        <v>16</v>
      </c>
      <c r="G19" s="8">
        <v>1</v>
      </c>
      <c r="H19" s="34"/>
      <c r="I19" s="45"/>
      <c r="J19" s="8">
        <v>76</v>
      </c>
      <c r="K19" s="47"/>
      <c r="L19" s="55"/>
      <c r="M19" s="45"/>
    </row>
    <row r="20" spans="1:13" x14ac:dyDescent="0.25">
      <c r="A20" s="30"/>
      <c r="B20" s="30"/>
      <c r="C20" s="30"/>
      <c r="D20" s="30"/>
      <c r="E20" s="30"/>
      <c r="F20" s="10" t="s">
        <v>17</v>
      </c>
      <c r="G20" s="8">
        <v>1</v>
      </c>
      <c r="H20" s="34"/>
      <c r="I20" s="45"/>
      <c r="J20" s="8">
        <v>85</v>
      </c>
      <c r="K20" s="47"/>
      <c r="L20" s="55"/>
      <c r="M20" s="45"/>
    </row>
    <row r="21" spans="1:13" x14ac:dyDescent="0.25">
      <c r="A21" s="30"/>
      <c r="B21" s="30"/>
      <c r="C21" s="30"/>
      <c r="D21" s="30"/>
      <c r="E21" s="30"/>
      <c r="F21" s="10" t="s">
        <v>18</v>
      </c>
      <c r="G21" s="8">
        <v>1</v>
      </c>
      <c r="H21" s="34"/>
      <c r="I21" s="52"/>
      <c r="J21" s="8">
        <v>80</v>
      </c>
      <c r="K21" s="53"/>
      <c r="L21" s="56"/>
      <c r="M21" s="52"/>
    </row>
    <row r="22" spans="1:13" x14ac:dyDescent="0.25">
      <c r="A22" s="36">
        <v>5.6</v>
      </c>
      <c r="B22" s="30" t="s">
        <v>54</v>
      </c>
      <c r="C22" s="30">
        <v>3</v>
      </c>
      <c r="D22" s="30">
        <v>3</v>
      </c>
      <c r="E22" s="30" t="s">
        <v>14</v>
      </c>
      <c r="F22" s="5" t="s">
        <v>15</v>
      </c>
      <c r="G22" s="6">
        <v>6</v>
      </c>
      <c r="H22" s="34">
        <f t="shared" ref="H22" si="1">SUM(G18:G21)</f>
        <v>9</v>
      </c>
      <c r="I22" s="34">
        <f>0.7*H22</f>
        <v>6.3</v>
      </c>
      <c r="J22" s="2">
        <v>50</v>
      </c>
      <c r="K22" s="35">
        <f>SUM(J22:J25)*H22</f>
        <v>2619</v>
      </c>
      <c r="L22" s="40">
        <f>K22/100</f>
        <v>26.19</v>
      </c>
      <c r="M22" s="20" t="s">
        <v>39</v>
      </c>
    </row>
    <row r="23" spans="1:13" x14ac:dyDescent="0.25">
      <c r="A23" s="30"/>
      <c r="B23" s="30"/>
      <c r="C23" s="30"/>
      <c r="D23" s="30"/>
      <c r="E23" s="30"/>
      <c r="F23" s="10" t="s">
        <v>31</v>
      </c>
      <c r="G23" s="8">
        <v>1</v>
      </c>
      <c r="H23" s="34"/>
      <c r="I23" s="34"/>
      <c r="J23" s="8">
        <v>76</v>
      </c>
      <c r="K23" s="35"/>
      <c r="L23" s="40"/>
      <c r="M23" s="20"/>
    </row>
    <row r="24" spans="1:13" x14ac:dyDescent="0.25">
      <c r="A24" s="30"/>
      <c r="B24" s="30"/>
      <c r="C24" s="30"/>
      <c r="D24" s="30"/>
      <c r="E24" s="30"/>
      <c r="F24" s="10" t="s">
        <v>16</v>
      </c>
      <c r="G24" s="8">
        <v>1</v>
      </c>
      <c r="H24" s="34"/>
      <c r="I24" s="34"/>
      <c r="J24" s="8">
        <v>85</v>
      </c>
      <c r="K24" s="35"/>
      <c r="L24" s="40"/>
      <c r="M24" s="20"/>
    </row>
    <row r="25" spans="1:13" x14ac:dyDescent="0.25">
      <c r="A25" s="30"/>
      <c r="B25" s="30"/>
      <c r="C25" s="30"/>
      <c r="D25" s="30"/>
      <c r="E25" s="30"/>
      <c r="F25" s="10" t="s">
        <v>17</v>
      </c>
      <c r="G25" s="8">
        <v>1</v>
      </c>
      <c r="H25" s="34"/>
      <c r="I25" s="34"/>
      <c r="J25" s="8">
        <v>80</v>
      </c>
      <c r="K25" s="35"/>
      <c r="L25" s="40"/>
      <c r="M25" s="20"/>
    </row>
    <row r="26" spans="1:13" x14ac:dyDescent="0.25">
      <c r="A26" s="36">
        <v>7</v>
      </c>
      <c r="B26" s="30" t="s">
        <v>35</v>
      </c>
      <c r="C26" s="30">
        <v>1</v>
      </c>
      <c r="D26" s="30">
        <v>5</v>
      </c>
      <c r="E26" s="30" t="s">
        <v>14</v>
      </c>
      <c r="F26" s="5" t="s">
        <v>15</v>
      </c>
      <c r="G26" s="6">
        <v>6</v>
      </c>
      <c r="H26" s="34">
        <f t="shared" ref="H26" si="2">SUM(G22:G25)</f>
        <v>9</v>
      </c>
      <c r="I26" s="34">
        <f>0.7*H26</f>
        <v>6.3</v>
      </c>
      <c r="J26" s="2">
        <v>50</v>
      </c>
      <c r="K26" s="35">
        <f>SUM(J26:J29)*H26</f>
        <v>2619</v>
      </c>
      <c r="L26" s="40">
        <f>K26/100</f>
        <v>26.19</v>
      </c>
      <c r="M26" s="20" t="s">
        <v>41</v>
      </c>
    </row>
    <row r="27" spans="1:13" x14ac:dyDescent="0.25">
      <c r="A27" s="30"/>
      <c r="B27" s="30"/>
      <c r="C27" s="30"/>
      <c r="D27" s="30"/>
      <c r="E27" s="30"/>
      <c r="F27" s="10" t="s">
        <v>31</v>
      </c>
      <c r="G27" s="8">
        <v>1</v>
      </c>
      <c r="H27" s="34"/>
      <c r="I27" s="34"/>
      <c r="J27" s="8">
        <v>76</v>
      </c>
      <c r="K27" s="35"/>
      <c r="L27" s="40"/>
      <c r="M27" s="20"/>
    </row>
    <row r="28" spans="1:13" x14ac:dyDescent="0.25">
      <c r="A28" s="30"/>
      <c r="B28" s="30"/>
      <c r="C28" s="30"/>
      <c r="D28" s="30"/>
      <c r="E28" s="30"/>
      <c r="F28" s="10" t="s">
        <v>16</v>
      </c>
      <c r="G28" s="8">
        <v>1</v>
      </c>
      <c r="H28" s="34"/>
      <c r="I28" s="34"/>
      <c r="J28" s="8">
        <v>85</v>
      </c>
      <c r="K28" s="35"/>
      <c r="L28" s="40"/>
      <c r="M28" s="20"/>
    </row>
    <row r="29" spans="1:13" x14ac:dyDescent="0.25">
      <c r="A29" s="30"/>
      <c r="B29" s="30"/>
      <c r="C29" s="30"/>
      <c r="D29" s="30"/>
      <c r="E29" s="30"/>
      <c r="F29" s="10" t="s">
        <v>17</v>
      </c>
      <c r="G29" s="8">
        <v>1</v>
      </c>
      <c r="H29" s="34"/>
      <c r="I29" s="34"/>
      <c r="J29" s="8">
        <v>80</v>
      </c>
      <c r="K29" s="35"/>
      <c r="L29" s="40"/>
      <c r="M29" s="20"/>
    </row>
    <row r="30" spans="1:13" x14ac:dyDescent="0.25">
      <c r="A30" s="11">
        <v>8</v>
      </c>
      <c r="B30" s="21" t="s">
        <v>15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3"/>
    </row>
    <row r="31" spans="1:13" x14ac:dyDescent="0.25">
      <c r="A31" s="36">
        <v>9</v>
      </c>
      <c r="B31" s="30" t="s">
        <v>54</v>
      </c>
      <c r="C31" s="30">
        <v>4</v>
      </c>
      <c r="D31" s="30">
        <v>6</v>
      </c>
      <c r="E31" s="30" t="s">
        <v>14</v>
      </c>
      <c r="F31" s="5" t="s">
        <v>19</v>
      </c>
      <c r="G31" s="6">
        <v>8</v>
      </c>
      <c r="H31" s="34">
        <f>SUM(G31:G34)</f>
        <v>11</v>
      </c>
      <c r="I31" s="34">
        <f>0.7*H31</f>
        <v>7.6999999999999993</v>
      </c>
      <c r="J31" s="2">
        <v>50</v>
      </c>
      <c r="K31" s="35">
        <f>SUM(J31:J34)*H31</f>
        <v>3201</v>
      </c>
      <c r="L31" s="19">
        <f>K31/100</f>
        <v>32.01</v>
      </c>
      <c r="M31" s="20" t="s">
        <v>42</v>
      </c>
    </row>
    <row r="32" spans="1:13" x14ac:dyDescent="0.25">
      <c r="A32" s="30"/>
      <c r="B32" s="30"/>
      <c r="C32" s="30"/>
      <c r="D32" s="30"/>
      <c r="E32" s="30"/>
      <c r="F32" s="10" t="s">
        <v>31</v>
      </c>
      <c r="G32" s="8">
        <v>1</v>
      </c>
      <c r="H32" s="34"/>
      <c r="I32" s="34"/>
      <c r="J32" s="8">
        <v>76</v>
      </c>
      <c r="K32" s="35"/>
      <c r="L32" s="19"/>
      <c r="M32" s="20"/>
    </row>
    <row r="33" spans="1:13" x14ac:dyDescent="0.25">
      <c r="A33" s="30"/>
      <c r="B33" s="30"/>
      <c r="C33" s="30"/>
      <c r="D33" s="30"/>
      <c r="E33" s="30"/>
      <c r="F33" s="10" t="s">
        <v>16</v>
      </c>
      <c r="G33" s="8">
        <v>1</v>
      </c>
      <c r="H33" s="34"/>
      <c r="I33" s="34"/>
      <c r="J33" s="8">
        <v>85</v>
      </c>
      <c r="K33" s="35"/>
      <c r="L33" s="19"/>
      <c r="M33" s="20"/>
    </row>
    <row r="34" spans="1:13" x14ac:dyDescent="0.25">
      <c r="A34" s="30"/>
      <c r="B34" s="30"/>
      <c r="C34" s="30"/>
      <c r="D34" s="30"/>
      <c r="E34" s="30"/>
      <c r="F34" s="10" t="s">
        <v>17</v>
      </c>
      <c r="G34" s="8">
        <v>1</v>
      </c>
      <c r="H34" s="34"/>
      <c r="I34" s="34"/>
      <c r="J34" s="8">
        <v>80</v>
      </c>
      <c r="K34" s="35"/>
      <c r="L34" s="19"/>
      <c r="M34" s="20"/>
    </row>
    <row r="35" spans="1:13" x14ac:dyDescent="0.25">
      <c r="A35" s="36">
        <v>10</v>
      </c>
      <c r="B35" s="30" t="s">
        <v>54</v>
      </c>
      <c r="C35" s="30">
        <v>4</v>
      </c>
      <c r="D35" s="30">
        <v>7</v>
      </c>
      <c r="E35" s="30" t="s">
        <v>14</v>
      </c>
      <c r="F35" s="5" t="s">
        <v>19</v>
      </c>
      <c r="G35" s="6">
        <v>8</v>
      </c>
      <c r="H35" s="34">
        <f t="shared" ref="H35" si="3">SUM(G35:G38)</f>
        <v>11</v>
      </c>
      <c r="I35" s="34">
        <f t="shared" ref="I35" si="4">0.7*H35</f>
        <v>7.6999999999999993</v>
      </c>
      <c r="J35" s="2">
        <v>50</v>
      </c>
      <c r="K35" s="35">
        <f>SUM(J35:J38)*H35</f>
        <v>3201</v>
      </c>
      <c r="L35" s="19">
        <f>K35/100</f>
        <v>32.01</v>
      </c>
      <c r="M35" s="20" t="s">
        <v>43</v>
      </c>
    </row>
    <row r="36" spans="1:13" x14ac:dyDescent="0.25">
      <c r="A36" s="30"/>
      <c r="B36" s="30"/>
      <c r="C36" s="30"/>
      <c r="D36" s="30"/>
      <c r="E36" s="30"/>
      <c r="F36" s="10" t="s">
        <v>31</v>
      </c>
      <c r="G36" s="8">
        <v>1</v>
      </c>
      <c r="H36" s="34"/>
      <c r="I36" s="34"/>
      <c r="J36" s="8">
        <v>76</v>
      </c>
      <c r="K36" s="35"/>
      <c r="L36" s="19"/>
      <c r="M36" s="20"/>
    </row>
    <row r="37" spans="1:13" x14ac:dyDescent="0.25">
      <c r="A37" s="30"/>
      <c r="B37" s="30"/>
      <c r="C37" s="30"/>
      <c r="D37" s="30"/>
      <c r="E37" s="30"/>
      <c r="F37" s="10" t="s">
        <v>16</v>
      </c>
      <c r="G37" s="8">
        <v>1</v>
      </c>
      <c r="H37" s="34"/>
      <c r="I37" s="34"/>
      <c r="J37" s="8">
        <v>85</v>
      </c>
      <c r="K37" s="35"/>
      <c r="L37" s="19"/>
      <c r="M37" s="20"/>
    </row>
    <row r="38" spans="1:13" x14ac:dyDescent="0.25">
      <c r="A38" s="30"/>
      <c r="B38" s="30"/>
      <c r="C38" s="30"/>
      <c r="D38" s="30"/>
      <c r="E38" s="30"/>
      <c r="F38" s="10" t="s">
        <v>17</v>
      </c>
      <c r="G38" s="8">
        <v>1</v>
      </c>
      <c r="H38" s="34"/>
      <c r="I38" s="34"/>
      <c r="J38" s="8">
        <v>80</v>
      </c>
      <c r="K38" s="35"/>
      <c r="L38" s="19"/>
      <c r="M38" s="20"/>
    </row>
    <row r="39" spans="1:13" x14ac:dyDescent="0.25">
      <c r="A39" s="36" t="s">
        <v>58</v>
      </c>
      <c r="B39" s="30" t="s">
        <v>54</v>
      </c>
      <c r="C39" s="30">
        <v>4</v>
      </c>
      <c r="D39" s="30">
        <v>8</v>
      </c>
      <c r="E39" s="30" t="s">
        <v>14</v>
      </c>
      <c r="F39" s="5" t="s">
        <v>19</v>
      </c>
      <c r="G39" s="6">
        <v>8</v>
      </c>
      <c r="H39" s="34">
        <f t="shared" ref="H39" si="5">SUM(G39:G42)</f>
        <v>11</v>
      </c>
      <c r="I39" s="34">
        <f t="shared" ref="I39" si="6">0.7*H39</f>
        <v>7.6999999999999993</v>
      </c>
      <c r="J39" s="2">
        <v>50</v>
      </c>
      <c r="K39" s="35">
        <f>SUM(J39:J42)*H39</f>
        <v>3201</v>
      </c>
      <c r="L39" s="19">
        <f>K39/100</f>
        <v>32.01</v>
      </c>
      <c r="M39" s="20" t="s">
        <v>44</v>
      </c>
    </row>
    <row r="40" spans="1:13" x14ac:dyDescent="0.25">
      <c r="A40" s="30"/>
      <c r="B40" s="30"/>
      <c r="C40" s="30"/>
      <c r="D40" s="30"/>
      <c r="E40" s="30"/>
      <c r="F40" s="10" t="s">
        <v>31</v>
      </c>
      <c r="G40" s="8">
        <v>1</v>
      </c>
      <c r="H40" s="34"/>
      <c r="I40" s="34"/>
      <c r="J40" s="8">
        <v>76</v>
      </c>
      <c r="K40" s="35"/>
      <c r="L40" s="19"/>
      <c r="M40" s="20"/>
    </row>
    <row r="41" spans="1:13" x14ac:dyDescent="0.25">
      <c r="A41" s="30"/>
      <c r="B41" s="30"/>
      <c r="C41" s="30"/>
      <c r="D41" s="30"/>
      <c r="E41" s="30"/>
      <c r="F41" s="10" t="s">
        <v>16</v>
      </c>
      <c r="G41" s="8">
        <v>1</v>
      </c>
      <c r="H41" s="34"/>
      <c r="I41" s="34"/>
      <c r="J41" s="8">
        <v>85</v>
      </c>
      <c r="K41" s="35"/>
      <c r="L41" s="19"/>
      <c r="M41" s="20"/>
    </row>
    <row r="42" spans="1:13" x14ac:dyDescent="0.25">
      <c r="A42" s="30"/>
      <c r="B42" s="30"/>
      <c r="C42" s="30"/>
      <c r="D42" s="30"/>
      <c r="E42" s="30"/>
      <c r="F42" s="10" t="s">
        <v>17</v>
      </c>
      <c r="G42" s="8">
        <v>1</v>
      </c>
      <c r="H42" s="34"/>
      <c r="I42" s="34"/>
      <c r="J42" s="8">
        <v>80</v>
      </c>
      <c r="K42" s="35"/>
      <c r="L42" s="19"/>
      <c r="M42" s="20"/>
    </row>
    <row r="43" spans="1:13" x14ac:dyDescent="0.25">
      <c r="A43" s="31">
        <v>13</v>
      </c>
      <c r="B43" s="31" t="s">
        <v>54</v>
      </c>
      <c r="C43" s="31">
        <v>1</v>
      </c>
      <c r="D43" s="31">
        <v>9</v>
      </c>
      <c r="E43" s="31" t="s">
        <v>14</v>
      </c>
      <c r="F43" s="5" t="s">
        <v>19</v>
      </c>
      <c r="G43" s="16">
        <v>8</v>
      </c>
      <c r="H43" s="34">
        <f t="shared" ref="H43" si="7">SUM(G43:G46)</f>
        <v>11</v>
      </c>
      <c r="I43" s="34">
        <f t="shared" ref="I43" si="8">0.7*H43</f>
        <v>7.6999999999999993</v>
      </c>
      <c r="J43" s="8">
        <v>50</v>
      </c>
      <c r="K43" s="35">
        <f>SUM(J43:J46)*H43</f>
        <v>3201</v>
      </c>
      <c r="L43" s="19">
        <f>K43/100</f>
        <v>32.01</v>
      </c>
      <c r="M43" s="20" t="s">
        <v>61</v>
      </c>
    </row>
    <row r="44" spans="1:13" x14ac:dyDescent="0.25">
      <c r="A44" s="32"/>
      <c r="B44" s="32"/>
      <c r="C44" s="32"/>
      <c r="D44" s="32"/>
      <c r="E44" s="32"/>
      <c r="F44" s="10" t="s">
        <v>31</v>
      </c>
      <c r="G44" s="16">
        <v>1</v>
      </c>
      <c r="H44" s="34"/>
      <c r="I44" s="34"/>
      <c r="J44" s="8">
        <v>76</v>
      </c>
      <c r="K44" s="35"/>
      <c r="L44" s="19"/>
      <c r="M44" s="20"/>
    </row>
    <row r="45" spans="1:13" x14ac:dyDescent="0.25">
      <c r="A45" s="32"/>
      <c r="B45" s="32"/>
      <c r="C45" s="32"/>
      <c r="D45" s="32"/>
      <c r="E45" s="32"/>
      <c r="F45" s="10" t="s">
        <v>16</v>
      </c>
      <c r="G45" s="16">
        <v>1</v>
      </c>
      <c r="H45" s="34"/>
      <c r="I45" s="34"/>
      <c r="J45" s="8">
        <v>85</v>
      </c>
      <c r="K45" s="35"/>
      <c r="L45" s="19"/>
      <c r="M45" s="20"/>
    </row>
    <row r="46" spans="1:13" x14ac:dyDescent="0.25">
      <c r="A46" s="32"/>
      <c r="B46" s="32"/>
      <c r="C46" s="32"/>
      <c r="D46" s="32"/>
      <c r="E46" s="32"/>
      <c r="F46" s="10" t="s">
        <v>17</v>
      </c>
      <c r="G46" s="16">
        <v>1</v>
      </c>
      <c r="H46" s="34"/>
      <c r="I46" s="34"/>
      <c r="J46" s="8">
        <v>80</v>
      </c>
      <c r="K46" s="35"/>
      <c r="L46" s="19"/>
      <c r="M46" s="20"/>
    </row>
    <row r="47" spans="1:13" x14ac:dyDescent="0.25">
      <c r="A47" s="36" t="s">
        <v>59</v>
      </c>
      <c r="B47" s="30" t="s">
        <v>54</v>
      </c>
      <c r="C47" s="30">
        <v>4</v>
      </c>
      <c r="D47" s="30">
        <v>10</v>
      </c>
      <c r="E47" s="30" t="s">
        <v>14</v>
      </c>
      <c r="F47" s="5" t="s">
        <v>15</v>
      </c>
      <c r="G47" s="6">
        <v>8</v>
      </c>
      <c r="H47" s="34">
        <f t="shared" ref="H47" si="9">SUM(G47:G50)</f>
        <v>11</v>
      </c>
      <c r="I47" s="34">
        <f t="shared" ref="I47" si="10">0.7*H47</f>
        <v>7.6999999999999993</v>
      </c>
      <c r="J47" s="2">
        <v>50</v>
      </c>
      <c r="K47" s="35">
        <f>SUM(J47:J50)*H47</f>
        <v>3201</v>
      </c>
      <c r="L47" s="19">
        <f>K47/100</f>
        <v>32.01</v>
      </c>
      <c r="M47" s="20" t="s">
        <v>62</v>
      </c>
    </row>
    <row r="48" spans="1:13" x14ac:dyDescent="0.25">
      <c r="A48" s="30"/>
      <c r="B48" s="30"/>
      <c r="C48" s="30"/>
      <c r="D48" s="30"/>
      <c r="E48" s="30"/>
      <c r="F48" s="10" t="s">
        <v>31</v>
      </c>
      <c r="G48" s="8">
        <v>1</v>
      </c>
      <c r="H48" s="34"/>
      <c r="I48" s="34"/>
      <c r="J48" s="8">
        <v>76</v>
      </c>
      <c r="K48" s="35"/>
      <c r="L48" s="19"/>
      <c r="M48" s="20"/>
    </row>
    <row r="49" spans="1:13" x14ac:dyDescent="0.25">
      <c r="A49" s="30"/>
      <c r="B49" s="30"/>
      <c r="C49" s="30"/>
      <c r="D49" s="30"/>
      <c r="E49" s="30"/>
      <c r="F49" s="10" t="s">
        <v>16</v>
      </c>
      <c r="G49" s="8">
        <v>1</v>
      </c>
      <c r="H49" s="34"/>
      <c r="I49" s="34"/>
      <c r="J49" s="8">
        <v>85</v>
      </c>
      <c r="K49" s="35"/>
      <c r="L49" s="19"/>
      <c r="M49" s="20"/>
    </row>
    <row r="50" spans="1:13" x14ac:dyDescent="0.25">
      <c r="A50" s="30"/>
      <c r="B50" s="30"/>
      <c r="C50" s="30"/>
      <c r="D50" s="30"/>
      <c r="E50" s="30"/>
      <c r="F50" s="10" t="s">
        <v>17</v>
      </c>
      <c r="G50" s="8">
        <v>1</v>
      </c>
      <c r="H50" s="34"/>
      <c r="I50" s="34"/>
      <c r="J50" s="8">
        <v>80</v>
      </c>
      <c r="K50" s="35"/>
      <c r="L50" s="19"/>
      <c r="M50" s="20"/>
    </row>
    <row r="51" spans="1:13" x14ac:dyDescent="0.25">
      <c r="A51" s="11">
        <v>16</v>
      </c>
      <c r="B51" s="21" t="s">
        <v>19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3"/>
    </row>
    <row r="52" spans="1:13" x14ac:dyDescent="0.25">
      <c r="A52" s="24" t="s">
        <v>20</v>
      </c>
      <c r="B52" s="25"/>
      <c r="C52" s="25"/>
      <c r="D52" s="25"/>
      <c r="E52" s="25"/>
      <c r="F52" s="25"/>
      <c r="G52" s="26"/>
      <c r="H52" s="12">
        <f>SUM(H10:H50)</f>
        <v>100</v>
      </c>
      <c r="I52" s="12">
        <f>SUM(I10:I50)</f>
        <v>70.000000000000014</v>
      </c>
      <c r="J52" s="12">
        <f>SUM(J10:J50)</f>
        <v>2910</v>
      </c>
      <c r="K52" s="13">
        <f>SUM(K10:K50)</f>
        <v>29100</v>
      </c>
      <c r="L52" s="9">
        <f>SUM(L10:L50)</f>
        <v>291</v>
      </c>
      <c r="M52" s="5"/>
    </row>
    <row r="53" spans="1:13" x14ac:dyDescent="0.25">
      <c r="A53" s="27" t="s">
        <v>21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14"/>
      <c r="M53" s="14" t="s">
        <v>63</v>
      </c>
    </row>
    <row r="54" spans="1:13" x14ac:dyDescent="0.25">
      <c r="A54" s="15"/>
      <c r="G54" s="15"/>
    </row>
    <row r="55" spans="1:13" x14ac:dyDescent="0.25">
      <c r="A55" s="15"/>
      <c r="G55" s="15"/>
      <c r="J55" t="s">
        <v>23</v>
      </c>
    </row>
    <row r="56" spans="1:13" x14ac:dyDescent="0.25">
      <c r="A56" s="15"/>
      <c r="G56" s="15"/>
      <c r="J56" s="6" t="s">
        <v>24</v>
      </c>
      <c r="K56" s="6" t="s">
        <v>25</v>
      </c>
      <c r="L56" s="6" t="s">
        <v>26</v>
      </c>
    </row>
    <row r="57" spans="1:13" x14ac:dyDescent="0.25">
      <c r="A57" s="15"/>
      <c r="G57" s="15"/>
      <c r="J57" s="18" t="s">
        <v>45</v>
      </c>
      <c r="K57" s="6" t="s">
        <v>27</v>
      </c>
      <c r="L57" s="6">
        <v>4</v>
      </c>
    </row>
    <row r="58" spans="1:13" x14ac:dyDescent="0.25">
      <c r="A58" s="15"/>
      <c r="G58" s="15"/>
      <c r="J58" s="18"/>
      <c r="K58" s="6" t="s">
        <v>22</v>
      </c>
      <c r="L58" s="6">
        <v>3</v>
      </c>
    </row>
    <row r="59" spans="1:13" x14ac:dyDescent="0.25">
      <c r="A59" s="15"/>
      <c r="G59" s="15"/>
      <c r="J59" s="18" t="s">
        <v>47</v>
      </c>
      <c r="K59" s="6" t="s">
        <v>28</v>
      </c>
      <c r="L59" s="6">
        <v>2</v>
      </c>
    </row>
    <row r="60" spans="1:13" x14ac:dyDescent="0.25">
      <c r="A60" s="15"/>
      <c r="G60" s="15"/>
      <c r="J60" s="18" t="s">
        <v>48</v>
      </c>
      <c r="K60" s="6" t="s">
        <v>29</v>
      </c>
      <c r="L60" s="6">
        <v>1</v>
      </c>
    </row>
    <row r="61" spans="1:13" x14ac:dyDescent="0.25">
      <c r="A61" s="15"/>
      <c r="G61" s="15"/>
      <c r="J61" s="18" t="s">
        <v>49</v>
      </c>
      <c r="K61" s="6" t="s">
        <v>30</v>
      </c>
      <c r="L61" s="6">
        <v>0</v>
      </c>
    </row>
    <row r="62" spans="1:13" x14ac:dyDescent="0.25">
      <c r="A62" s="15"/>
      <c r="G62" s="15"/>
    </row>
  </sheetData>
  <mergeCells count="121">
    <mergeCell ref="L43:L46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L18:L21"/>
    <mergeCell ref="M18:M21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A35:A38"/>
    <mergeCell ref="B35:B38"/>
    <mergeCell ref="C35:C38"/>
    <mergeCell ref="D35:D38"/>
    <mergeCell ref="E35:E38"/>
    <mergeCell ref="H35:H38"/>
    <mergeCell ref="I35:I38"/>
    <mergeCell ref="K35:K38"/>
    <mergeCell ref="L35:L38"/>
    <mergeCell ref="L47:L50"/>
    <mergeCell ref="M47:M50"/>
    <mergeCell ref="B51:M51"/>
    <mergeCell ref="A52:G52"/>
    <mergeCell ref="A53:K53"/>
    <mergeCell ref="L39:L42"/>
    <mergeCell ref="M39:M42"/>
    <mergeCell ref="A47:A50"/>
    <mergeCell ref="B47:B50"/>
    <mergeCell ref="C47:C50"/>
    <mergeCell ref="D47:D50"/>
    <mergeCell ref="E47:E50"/>
    <mergeCell ref="H47:H50"/>
    <mergeCell ref="I47:I50"/>
    <mergeCell ref="K47:K50"/>
    <mergeCell ref="A43:A46"/>
    <mergeCell ref="B43:B46"/>
    <mergeCell ref="D43:D46"/>
    <mergeCell ref="C43:C46"/>
    <mergeCell ref="E43:E46"/>
    <mergeCell ref="H43:H46"/>
    <mergeCell ref="I43:I46"/>
    <mergeCell ref="M43:M46"/>
    <mergeCell ref="K43:K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CD07-CA83-42F9-B096-908685170878}">
  <dimension ref="A1:M62"/>
  <sheetViews>
    <sheetView tabSelected="1" workbookViewId="0">
      <selection activeCell="I55" sqref="I55"/>
    </sheetView>
  </sheetViews>
  <sheetFormatPr defaultRowHeight="15" x14ac:dyDescent="0.25"/>
  <cols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42" t="s">
        <v>66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5">
      <c r="A2" s="42" t="s">
        <v>71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25">
      <c r="A3" s="42" t="s">
        <v>72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x14ac:dyDescent="0.25">
      <c r="A4" s="42" t="s">
        <v>32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x14ac:dyDescent="0.25">
      <c r="A5" s="42" t="s">
        <v>34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x14ac:dyDescent="0.25">
      <c r="A6" s="15"/>
      <c r="G6" s="15"/>
    </row>
    <row r="7" spans="1:13" x14ac:dyDescent="0.25">
      <c r="A7" s="34" t="s">
        <v>0</v>
      </c>
      <c r="B7" s="34" t="s">
        <v>1</v>
      </c>
      <c r="C7" s="34" t="s">
        <v>2</v>
      </c>
      <c r="D7" s="34" t="s">
        <v>3</v>
      </c>
      <c r="E7" s="34" t="s">
        <v>4</v>
      </c>
      <c r="F7" s="34" t="s">
        <v>5</v>
      </c>
      <c r="G7" s="34"/>
      <c r="H7" s="34" t="s">
        <v>6</v>
      </c>
      <c r="I7" s="34" t="s">
        <v>7</v>
      </c>
      <c r="J7" s="34" t="s">
        <v>8</v>
      </c>
      <c r="K7" s="43" t="s">
        <v>9</v>
      </c>
      <c r="L7" s="43" t="s">
        <v>10</v>
      </c>
      <c r="M7" s="43" t="s">
        <v>11</v>
      </c>
    </row>
    <row r="8" spans="1:13" ht="30" x14ac:dyDescent="0.25">
      <c r="A8" s="34"/>
      <c r="B8" s="34"/>
      <c r="C8" s="34"/>
      <c r="D8" s="34"/>
      <c r="E8" s="34"/>
      <c r="F8" s="2" t="s">
        <v>12</v>
      </c>
      <c r="G8" s="8" t="s">
        <v>13</v>
      </c>
      <c r="H8" s="34"/>
      <c r="I8" s="34"/>
      <c r="J8" s="34"/>
      <c r="K8" s="43"/>
      <c r="L8" s="43"/>
      <c r="M8" s="43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25">
      <c r="A10" s="36" t="s">
        <v>55</v>
      </c>
      <c r="B10" s="30" t="s">
        <v>54</v>
      </c>
      <c r="C10" s="30">
        <v>1</v>
      </c>
      <c r="D10" s="30">
        <v>1</v>
      </c>
      <c r="E10" s="30" t="s">
        <v>14</v>
      </c>
      <c r="F10" s="5" t="s">
        <v>15</v>
      </c>
      <c r="G10" s="6">
        <v>6</v>
      </c>
      <c r="H10" s="34">
        <f>SUM(G10:G13)</f>
        <v>9</v>
      </c>
      <c r="I10" s="34">
        <f>0.7*H10</f>
        <v>6.3</v>
      </c>
      <c r="J10" s="2">
        <v>75</v>
      </c>
      <c r="K10" s="35">
        <f>SUM(J10:J13)*H10</f>
        <v>2835</v>
      </c>
      <c r="L10" s="19">
        <f>K10/100</f>
        <v>28.35</v>
      </c>
      <c r="M10" s="20" t="s">
        <v>37</v>
      </c>
    </row>
    <row r="11" spans="1:13" x14ac:dyDescent="0.25">
      <c r="A11" s="30"/>
      <c r="B11" s="30"/>
      <c r="C11" s="30"/>
      <c r="D11" s="30"/>
      <c r="E11" s="30"/>
      <c r="F11" s="10" t="s">
        <v>73</v>
      </c>
      <c r="G11" s="8">
        <v>1</v>
      </c>
      <c r="H11" s="34"/>
      <c r="I11" s="34"/>
      <c r="J11" s="8">
        <v>75</v>
      </c>
      <c r="K11" s="35"/>
      <c r="L11" s="19"/>
      <c r="M11" s="20"/>
    </row>
    <row r="12" spans="1:13" x14ac:dyDescent="0.25">
      <c r="A12" s="30"/>
      <c r="B12" s="30"/>
      <c r="C12" s="30"/>
      <c r="D12" s="30"/>
      <c r="E12" s="30"/>
      <c r="F12" s="10" t="s">
        <v>74</v>
      </c>
      <c r="G12" s="8">
        <v>1</v>
      </c>
      <c r="H12" s="34"/>
      <c r="I12" s="34"/>
      <c r="J12" s="8">
        <v>85</v>
      </c>
      <c r="K12" s="35"/>
      <c r="L12" s="19"/>
      <c r="M12" s="20"/>
    </row>
    <row r="13" spans="1:13" x14ac:dyDescent="0.25">
      <c r="A13" s="30"/>
      <c r="B13" s="30"/>
      <c r="C13" s="30"/>
      <c r="D13" s="30"/>
      <c r="E13" s="30"/>
      <c r="F13" s="10" t="s">
        <v>75</v>
      </c>
      <c r="G13" s="8">
        <v>1</v>
      </c>
      <c r="H13" s="34"/>
      <c r="I13" s="34"/>
      <c r="J13" s="8">
        <v>80</v>
      </c>
      <c r="K13" s="35"/>
      <c r="L13" s="19"/>
      <c r="M13" s="20"/>
    </row>
    <row r="14" spans="1:13" x14ac:dyDescent="0.25">
      <c r="A14" s="36">
        <v>3</v>
      </c>
      <c r="B14" s="30" t="s">
        <v>54</v>
      </c>
      <c r="C14" s="30">
        <v>2</v>
      </c>
      <c r="D14" s="30">
        <v>2</v>
      </c>
      <c r="E14" s="30" t="s">
        <v>14</v>
      </c>
      <c r="F14" s="5" t="s">
        <v>15</v>
      </c>
      <c r="G14" s="6">
        <v>6</v>
      </c>
      <c r="H14" s="34">
        <f t="shared" ref="H14" si="0">SUM(G14:G17)</f>
        <v>9</v>
      </c>
      <c r="I14" s="34">
        <f>0.7*H14</f>
        <v>6.3</v>
      </c>
      <c r="J14" s="2">
        <v>75</v>
      </c>
      <c r="K14" s="35">
        <f>SUM(J14:J17)*H14</f>
        <v>2835</v>
      </c>
      <c r="L14" s="41">
        <f>K14/100</f>
        <v>28.35</v>
      </c>
      <c r="M14" s="20" t="s">
        <v>37</v>
      </c>
    </row>
    <row r="15" spans="1:13" x14ac:dyDescent="0.25">
      <c r="A15" s="30"/>
      <c r="B15" s="30"/>
      <c r="C15" s="30"/>
      <c r="D15" s="30"/>
      <c r="E15" s="30"/>
      <c r="F15" s="10" t="s">
        <v>73</v>
      </c>
      <c r="G15" s="8">
        <v>1</v>
      </c>
      <c r="H15" s="34"/>
      <c r="I15" s="34"/>
      <c r="J15" s="8">
        <v>75</v>
      </c>
      <c r="K15" s="35"/>
      <c r="L15" s="41"/>
      <c r="M15" s="20"/>
    </row>
    <row r="16" spans="1:13" x14ac:dyDescent="0.25">
      <c r="A16" s="30"/>
      <c r="B16" s="30"/>
      <c r="C16" s="30"/>
      <c r="D16" s="30"/>
      <c r="E16" s="30"/>
      <c r="F16" s="10" t="s">
        <v>74</v>
      </c>
      <c r="G16" s="8">
        <v>1</v>
      </c>
      <c r="H16" s="34"/>
      <c r="I16" s="34"/>
      <c r="J16" s="8">
        <v>85</v>
      </c>
      <c r="K16" s="35"/>
      <c r="L16" s="41"/>
      <c r="M16" s="20"/>
    </row>
    <row r="17" spans="1:13" x14ac:dyDescent="0.25">
      <c r="A17" s="30"/>
      <c r="B17" s="30"/>
      <c r="C17" s="30"/>
      <c r="D17" s="30"/>
      <c r="E17" s="30"/>
      <c r="F17" s="10" t="s">
        <v>75</v>
      </c>
      <c r="G17" s="8">
        <v>1</v>
      </c>
      <c r="H17" s="34"/>
      <c r="I17" s="34"/>
      <c r="J17" s="8">
        <v>80</v>
      </c>
      <c r="K17" s="35"/>
      <c r="L17" s="41"/>
      <c r="M17" s="20"/>
    </row>
    <row r="18" spans="1:13" x14ac:dyDescent="0.25">
      <c r="A18" s="36">
        <v>4</v>
      </c>
      <c r="B18" s="30" t="s">
        <v>54</v>
      </c>
      <c r="C18" s="30">
        <v>3</v>
      </c>
      <c r="D18" s="30">
        <v>3</v>
      </c>
      <c r="E18" s="30" t="s">
        <v>36</v>
      </c>
      <c r="F18" s="5" t="s">
        <v>15</v>
      </c>
      <c r="G18" s="6">
        <v>6</v>
      </c>
      <c r="H18" s="34">
        <f t="shared" ref="H18" si="1">SUM(G18:G21)</f>
        <v>9</v>
      </c>
      <c r="I18" s="34">
        <f>0.7*H18</f>
        <v>6.3</v>
      </c>
      <c r="J18" s="2">
        <v>75</v>
      </c>
      <c r="K18" s="35">
        <f>SUM(J18:J21)*H18</f>
        <v>2835</v>
      </c>
      <c r="L18" s="40">
        <f>K18/100</f>
        <v>28.35</v>
      </c>
      <c r="M18" s="20" t="s">
        <v>38</v>
      </c>
    </row>
    <row r="19" spans="1:13" x14ac:dyDescent="0.25">
      <c r="A19" s="30"/>
      <c r="B19" s="30"/>
      <c r="C19" s="30"/>
      <c r="D19" s="30"/>
      <c r="E19" s="30"/>
      <c r="F19" s="10" t="s">
        <v>73</v>
      </c>
      <c r="G19" s="8">
        <v>1</v>
      </c>
      <c r="H19" s="34"/>
      <c r="I19" s="34"/>
      <c r="J19" s="8">
        <v>75</v>
      </c>
      <c r="K19" s="35"/>
      <c r="L19" s="40"/>
      <c r="M19" s="20"/>
    </row>
    <row r="20" spans="1:13" x14ac:dyDescent="0.25">
      <c r="A20" s="30"/>
      <c r="B20" s="30"/>
      <c r="C20" s="30"/>
      <c r="D20" s="30"/>
      <c r="E20" s="30"/>
      <c r="F20" s="10" t="s">
        <v>74</v>
      </c>
      <c r="G20" s="8">
        <v>1</v>
      </c>
      <c r="H20" s="34"/>
      <c r="I20" s="34"/>
      <c r="J20" s="8">
        <v>85</v>
      </c>
      <c r="K20" s="35"/>
      <c r="L20" s="40"/>
      <c r="M20" s="20"/>
    </row>
    <row r="21" spans="1:13" x14ac:dyDescent="0.25">
      <c r="A21" s="30"/>
      <c r="B21" s="30"/>
      <c r="C21" s="30"/>
      <c r="D21" s="30"/>
      <c r="E21" s="30"/>
      <c r="F21" s="10" t="s">
        <v>75</v>
      </c>
      <c r="G21" s="8">
        <v>1</v>
      </c>
      <c r="H21" s="34"/>
      <c r="I21" s="34"/>
      <c r="J21" s="8">
        <v>80</v>
      </c>
      <c r="K21" s="35"/>
      <c r="L21" s="40"/>
      <c r="M21" s="20"/>
    </row>
    <row r="22" spans="1:13" x14ac:dyDescent="0.25">
      <c r="A22" s="36">
        <v>5.6</v>
      </c>
      <c r="B22" s="30" t="s">
        <v>54</v>
      </c>
      <c r="C22" s="30">
        <v>5</v>
      </c>
      <c r="D22" s="30">
        <v>4</v>
      </c>
      <c r="E22" s="30" t="s">
        <v>14</v>
      </c>
      <c r="F22" s="5" t="s">
        <v>15</v>
      </c>
      <c r="G22" s="6">
        <v>6</v>
      </c>
      <c r="H22" s="34">
        <f t="shared" ref="H22" si="2">SUM(G22:G25)</f>
        <v>9</v>
      </c>
      <c r="I22" s="34">
        <f>0.7*H22</f>
        <v>6.3</v>
      </c>
      <c r="J22" s="2">
        <v>75</v>
      </c>
      <c r="K22" s="35">
        <f>SUM(J22:J25)*H22</f>
        <v>2835</v>
      </c>
      <c r="L22" s="40">
        <f>K22/100</f>
        <v>28.35</v>
      </c>
      <c r="M22" s="20" t="s">
        <v>39</v>
      </c>
    </row>
    <row r="23" spans="1:13" x14ac:dyDescent="0.25">
      <c r="A23" s="30"/>
      <c r="B23" s="30"/>
      <c r="C23" s="30"/>
      <c r="D23" s="30"/>
      <c r="E23" s="30"/>
      <c r="F23" s="10" t="s">
        <v>73</v>
      </c>
      <c r="G23" s="8">
        <v>1</v>
      </c>
      <c r="H23" s="34"/>
      <c r="I23" s="34"/>
      <c r="J23" s="8">
        <v>75</v>
      </c>
      <c r="K23" s="35"/>
      <c r="L23" s="40"/>
      <c r="M23" s="20"/>
    </row>
    <row r="24" spans="1:13" x14ac:dyDescent="0.25">
      <c r="A24" s="30"/>
      <c r="B24" s="30"/>
      <c r="C24" s="30"/>
      <c r="D24" s="30"/>
      <c r="E24" s="30"/>
      <c r="F24" s="10" t="s">
        <v>74</v>
      </c>
      <c r="G24" s="8">
        <v>1</v>
      </c>
      <c r="H24" s="34"/>
      <c r="I24" s="34"/>
      <c r="J24" s="8">
        <v>85</v>
      </c>
      <c r="K24" s="35"/>
      <c r="L24" s="40"/>
      <c r="M24" s="20"/>
    </row>
    <row r="25" spans="1:13" x14ac:dyDescent="0.25">
      <c r="A25" s="30"/>
      <c r="B25" s="30"/>
      <c r="C25" s="30"/>
      <c r="D25" s="30"/>
      <c r="E25" s="30"/>
      <c r="F25" s="10" t="s">
        <v>75</v>
      </c>
      <c r="G25" s="8">
        <v>1</v>
      </c>
      <c r="H25" s="34"/>
      <c r="I25" s="34"/>
      <c r="J25" s="8">
        <v>80</v>
      </c>
      <c r="K25" s="35"/>
      <c r="L25" s="40"/>
      <c r="M25" s="20"/>
    </row>
    <row r="26" spans="1:13" x14ac:dyDescent="0.25">
      <c r="A26" s="36">
        <v>7</v>
      </c>
      <c r="B26" s="30" t="s">
        <v>54</v>
      </c>
      <c r="C26" s="30">
        <v>1</v>
      </c>
      <c r="D26" s="30">
        <v>5</v>
      </c>
      <c r="E26" s="30" t="s">
        <v>36</v>
      </c>
      <c r="F26" s="5" t="s">
        <v>15</v>
      </c>
      <c r="G26" s="6">
        <v>6</v>
      </c>
      <c r="H26" s="34">
        <f t="shared" ref="H26" si="3">SUM(G26:G29)</f>
        <v>9</v>
      </c>
      <c r="I26" s="34">
        <f>0.7*H26</f>
        <v>6.3</v>
      </c>
      <c r="J26" s="2">
        <v>75</v>
      </c>
      <c r="K26" s="35">
        <f>SUM(J26:J29)*H26</f>
        <v>2835</v>
      </c>
      <c r="L26" s="40">
        <f>K26/100</f>
        <v>28.35</v>
      </c>
      <c r="M26" s="20" t="s">
        <v>40</v>
      </c>
    </row>
    <row r="27" spans="1:13" x14ac:dyDescent="0.25">
      <c r="A27" s="30"/>
      <c r="B27" s="30"/>
      <c r="C27" s="30"/>
      <c r="D27" s="30"/>
      <c r="E27" s="30"/>
      <c r="F27" s="10" t="s">
        <v>73</v>
      </c>
      <c r="G27" s="8">
        <v>1</v>
      </c>
      <c r="H27" s="34"/>
      <c r="I27" s="34"/>
      <c r="J27" s="8">
        <v>75</v>
      </c>
      <c r="K27" s="35"/>
      <c r="L27" s="40"/>
      <c r="M27" s="20"/>
    </row>
    <row r="28" spans="1:13" x14ac:dyDescent="0.25">
      <c r="A28" s="30"/>
      <c r="B28" s="30"/>
      <c r="C28" s="30"/>
      <c r="D28" s="30"/>
      <c r="E28" s="30"/>
      <c r="F28" s="10" t="s">
        <v>74</v>
      </c>
      <c r="G28" s="8">
        <v>1</v>
      </c>
      <c r="H28" s="34"/>
      <c r="I28" s="34"/>
      <c r="J28" s="8">
        <v>85</v>
      </c>
      <c r="K28" s="35"/>
      <c r="L28" s="40"/>
      <c r="M28" s="20"/>
    </row>
    <row r="29" spans="1:13" x14ac:dyDescent="0.25">
      <c r="A29" s="30"/>
      <c r="B29" s="30"/>
      <c r="C29" s="30"/>
      <c r="D29" s="30"/>
      <c r="E29" s="30"/>
      <c r="F29" s="10" t="s">
        <v>75</v>
      </c>
      <c r="G29" s="8">
        <v>1</v>
      </c>
      <c r="H29" s="34"/>
      <c r="I29" s="34"/>
      <c r="J29" s="8">
        <v>80</v>
      </c>
      <c r="K29" s="35"/>
      <c r="L29" s="40"/>
      <c r="M29" s="20"/>
    </row>
    <row r="30" spans="1:13" x14ac:dyDescent="0.25">
      <c r="A30" s="11">
        <v>8</v>
      </c>
      <c r="B30" s="21" t="s">
        <v>15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3"/>
    </row>
    <row r="31" spans="1:13" x14ac:dyDescent="0.25">
      <c r="A31" s="36">
        <v>9</v>
      </c>
      <c r="B31" s="30" t="s">
        <v>54</v>
      </c>
      <c r="C31" s="30">
        <v>4</v>
      </c>
      <c r="D31" s="30">
        <v>5</v>
      </c>
      <c r="E31" s="30" t="s">
        <v>14</v>
      </c>
      <c r="F31" s="5" t="s">
        <v>19</v>
      </c>
      <c r="G31" s="6">
        <v>8</v>
      </c>
      <c r="H31" s="34">
        <f>SUM(G31:G34)</f>
        <v>11</v>
      </c>
      <c r="I31" s="34">
        <f>0.7*H31</f>
        <v>7.6999999999999993</v>
      </c>
      <c r="J31" s="2">
        <v>30</v>
      </c>
      <c r="K31" s="35">
        <f>SUM(J31:J34)*H31</f>
        <v>2970</v>
      </c>
      <c r="L31" s="19">
        <f>K31/100</f>
        <v>29.7</v>
      </c>
      <c r="M31" s="20" t="s">
        <v>41</v>
      </c>
    </row>
    <row r="32" spans="1:13" x14ac:dyDescent="0.25">
      <c r="A32" s="30"/>
      <c r="B32" s="30"/>
      <c r="C32" s="30"/>
      <c r="D32" s="30"/>
      <c r="E32" s="30"/>
      <c r="F32" s="10" t="s">
        <v>73</v>
      </c>
      <c r="G32" s="8">
        <v>1</v>
      </c>
      <c r="H32" s="34"/>
      <c r="I32" s="34"/>
      <c r="J32" s="8">
        <v>75</v>
      </c>
      <c r="K32" s="35"/>
      <c r="L32" s="19"/>
      <c r="M32" s="20"/>
    </row>
    <row r="33" spans="1:13" x14ac:dyDescent="0.25">
      <c r="A33" s="30"/>
      <c r="B33" s="30"/>
      <c r="C33" s="30"/>
      <c r="D33" s="30"/>
      <c r="E33" s="30"/>
      <c r="F33" s="10" t="s">
        <v>74</v>
      </c>
      <c r="G33" s="8">
        <v>1</v>
      </c>
      <c r="H33" s="34"/>
      <c r="I33" s="34"/>
      <c r="J33" s="8">
        <v>85</v>
      </c>
      <c r="K33" s="35"/>
      <c r="L33" s="19"/>
      <c r="M33" s="20"/>
    </row>
    <row r="34" spans="1:13" x14ac:dyDescent="0.25">
      <c r="A34" s="30"/>
      <c r="B34" s="30"/>
      <c r="C34" s="30"/>
      <c r="D34" s="30"/>
      <c r="E34" s="30"/>
      <c r="F34" s="10" t="s">
        <v>75</v>
      </c>
      <c r="G34" s="8">
        <v>1</v>
      </c>
      <c r="H34" s="34"/>
      <c r="I34" s="34"/>
      <c r="J34" s="8">
        <v>80</v>
      </c>
      <c r="K34" s="35"/>
      <c r="L34" s="19"/>
      <c r="M34" s="20"/>
    </row>
    <row r="35" spans="1:13" x14ac:dyDescent="0.25">
      <c r="A35" s="36">
        <v>10</v>
      </c>
      <c r="B35" s="30" t="s">
        <v>54</v>
      </c>
      <c r="C35" s="30">
        <v>4</v>
      </c>
      <c r="D35" s="30">
        <v>7</v>
      </c>
      <c r="E35" s="30" t="s">
        <v>14</v>
      </c>
      <c r="F35" s="5" t="s">
        <v>19</v>
      </c>
      <c r="G35" s="6">
        <v>8</v>
      </c>
      <c r="H35" s="34">
        <f t="shared" ref="H35" si="4">SUM(G35:G38)</f>
        <v>11</v>
      </c>
      <c r="I35" s="30">
        <f>0.7*H35</f>
        <v>7.6999999999999993</v>
      </c>
      <c r="J35" s="2">
        <v>30</v>
      </c>
      <c r="K35" s="35">
        <f>SUM(J35:J38)*H35</f>
        <v>2970</v>
      </c>
      <c r="L35" s="19">
        <f>K35/100</f>
        <v>29.7</v>
      </c>
      <c r="M35" s="20" t="s">
        <v>42</v>
      </c>
    </row>
    <row r="36" spans="1:13" x14ac:dyDescent="0.25">
      <c r="A36" s="30"/>
      <c r="B36" s="30"/>
      <c r="C36" s="30"/>
      <c r="D36" s="30"/>
      <c r="E36" s="30"/>
      <c r="F36" s="10" t="s">
        <v>73</v>
      </c>
      <c r="G36" s="8">
        <v>1</v>
      </c>
      <c r="H36" s="34"/>
      <c r="I36" s="30"/>
      <c r="J36" s="8">
        <v>75</v>
      </c>
      <c r="K36" s="35"/>
      <c r="L36" s="19"/>
      <c r="M36" s="20"/>
    </row>
    <row r="37" spans="1:13" x14ac:dyDescent="0.25">
      <c r="A37" s="30"/>
      <c r="B37" s="30"/>
      <c r="C37" s="30"/>
      <c r="D37" s="30"/>
      <c r="E37" s="30"/>
      <c r="F37" s="10" t="s">
        <v>74</v>
      </c>
      <c r="G37" s="8">
        <v>1</v>
      </c>
      <c r="H37" s="34"/>
      <c r="I37" s="30"/>
      <c r="J37" s="8">
        <v>85</v>
      </c>
      <c r="K37" s="35"/>
      <c r="L37" s="19"/>
      <c r="M37" s="20"/>
    </row>
    <row r="38" spans="1:13" x14ac:dyDescent="0.25">
      <c r="A38" s="30"/>
      <c r="B38" s="30"/>
      <c r="C38" s="30"/>
      <c r="D38" s="30"/>
      <c r="E38" s="30"/>
      <c r="F38" s="10" t="s">
        <v>75</v>
      </c>
      <c r="G38" s="8">
        <v>1</v>
      </c>
      <c r="H38" s="34"/>
      <c r="I38" s="30"/>
      <c r="J38" s="8">
        <v>80</v>
      </c>
      <c r="K38" s="35"/>
      <c r="L38" s="19"/>
      <c r="M38" s="20"/>
    </row>
    <row r="39" spans="1:13" x14ac:dyDescent="0.25">
      <c r="A39" s="36" t="s">
        <v>58</v>
      </c>
      <c r="B39" s="30" t="s">
        <v>54</v>
      </c>
      <c r="C39" s="30">
        <v>4</v>
      </c>
      <c r="D39" s="30">
        <v>8</v>
      </c>
      <c r="E39" s="30" t="s">
        <v>14</v>
      </c>
      <c r="F39" s="5" t="s">
        <v>19</v>
      </c>
      <c r="G39" s="6">
        <v>8</v>
      </c>
      <c r="H39" s="34">
        <f t="shared" ref="H39" si="5">SUM(G39:G42)</f>
        <v>11</v>
      </c>
      <c r="I39" s="30">
        <f>0.7*H39</f>
        <v>7.6999999999999993</v>
      </c>
      <c r="J39" s="2">
        <v>30</v>
      </c>
      <c r="K39" s="35">
        <f>SUM(J39:J42)*H39</f>
        <v>2970</v>
      </c>
      <c r="L39" s="19">
        <f>K39/100</f>
        <v>29.7</v>
      </c>
      <c r="M39" s="20" t="s">
        <v>43</v>
      </c>
    </row>
    <row r="40" spans="1:13" x14ac:dyDescent="0.25">
      <c r="A40" s="30"/>
      <c r="B40" s="30"/>
      <c r="C40" s="30"/>
      <c r="D40" s="30"/>
      <c r="E40" s="30"/>
      <c r="F40" s="10" t="s">
        <v>73</v>
      </c>
      <c r="G40" s="8">
        <v>1</v>
      </c>
      <c r="H40" s="34"/>
      <c r="I40" s="30"/>
      <c r="J40" s="8">
        <v>75</v>
      </c>
      <c r="K40" s="35"/>
      <c r="L40" s="19"/>
      <c r="M40" s="20"/>
    </row>
    <row r="41" spans="1:13" x14ac:dyDescent="0.25">
      <c r="A41" s="30"/>
      <c r="B41" s="30"/>
      <c r="C41" s="30"/>
      <c r="D41" s="30"/>
      <c r="E41" s="30"/>
      <c r="F41" s="10" t="s">
        <v>74</v>
      </c>
      <c r="G41" s="8">
        <v>1</v>
      </c>
      <c r="H41" s="34"/>
      <c r="I41" s="30"/>
      <c r="J41" s="8">
        <v>85</v>
      </c>
      <c r="K41" s="35"/>
      <c r="L41" s="19"/>
      <c r="M41" s="20"/>
    </row>
    <row r="42" spans="1:13" x14ac:dyDescent="0.25">
      <c r="A42" s="30"/>
      <c r="B42" s="30"/>
      <c r="C42" s="30"/>
      <c r="D42" s="30"/>
      <c r="E42" s="30"/>
      <c r="F42" s="10" t="s">
        <v>75</v>
      </c>
      <c r="G42" s="8">
        <v>1</v>
      </c>
      <c r="H42" s="34"/>
      <c r="I42" s="30"/>
      <c r="J42" s="8">
        <v>80</v>
      </c>
      <c r="K42" s="35"/>
      <c r="L42" s="19"/>
      <c r="M42" s="20"/>
    </row>
    <row r="43" spans="1:13" x14ac:dyDescent="0.25">
      <c r="A43" s="31">
        <v>13</v>
      </c>
      <c r="B43" s="31" t="s">
        <v>54</v>
      </c>
      <c r="C43" s="31">
        <v>1</v>
      </c>
      <c r="D43" s="31">
        <v>9</v>
      </c>
      <c r="E43" s="31" t="s">
        <v>14</v>
      </c>
      <c r="F43" s="5" t="s">
        <v>19</v>
      </c>
      <c r="G43" s="16">
        <v>8</v>
      </c>
      <c r="H43" s="34">
        <f t="shared" ref="H43" si="6">SUM(G43:G46)</f>
        <v>11</v>
      </c>
      <c r="I43" s="30">
        <f>0.7*H43</f>
        <v>7.6999999999999993</v>
      </c>
      <c r="J43" s="8">
        <v>30</v>
      </c>
      <c r="K43" s="46"/>
      <c r="L43" s="48"/>
      <c r="M43" s="44"/>
    </row>
    <row r="44" spans="1:13" x14ac:dyDescent="0.25">
      <c r="A44" s="32"/>
      <c r="B44" s="32"/>
      <c r="C44" s="32"/>
      <c r="D44" s="32"/>
      <c r="E44" s="32"/>
      <c r="F44" s="10" t="s">
        <v>73</v>
      </c>
      <c r="G44" s="16">
        <v>1</v>
      </c>
      <c r="H44" s="34"/>
      <c r="I44" s="30"/>
      <c r="J44" s="8">
        <v>75</v>
      </c>
      <c r="K44" s="47"/>
      <c r="L44" s="49"/>
      <c r="M44" s="45"/>
    </row>
    <row r="45" spans="1:13" x14ac:dyDescent="0.25">
      <c r="A45" s="32"/>
      <c r="B45" s="32"/>
      <c r="C45" s="32"/>
      <c r="D45" s="32"/>
      <c r="E45" s="32"/>
      <c r="F45" s="10" t="s">
        <v>74</v>
      </c>
      <c r="G45" s="16">
        <v>1</v>
      </c>
      <c r="H45" s="34"/>
      <c r="I45" s="30"/>
      <c r="J45" s="8">
        <v>85</v>
      </c>
      <c r="K45" s="47"/>
      <c r="L45" s="49"/>
      <c r="M45" s="45"/>
    </row>
    <row r="46" spans="1:13" x14ac:dyDescent="0.25">
      <c r="A46" s="32"/>
      <c r="B46" s="32"/>
      <c r="C46" s="32"/>
      <c r="D46" s="32"/>
      <c r="E46" s="32"/>
      <c r="F46" s="10" t="s">
        <v>75</v>
      </c>
      <c r="G46" s="16">
        <v>1</v>
      </c>
      <c r="H46" s="34"/>
      <c r="I46" s="30"/>
      <c r="J46" s="8">
        <v>80</v>
      </c>
      <c r="K46" s="47"/>
      <c r="L46" s="49"/>
      <c r="M46" s="45"/>
    </row>
    <row r="47" spans="1:13" x14ac:dyDescent="0.25">
      <c r="A47" s="36" t="s">
        <v>59</v>
      </c>
      <c r="B47" s="30" t="s">
        <v>54</v>
      </c>
      <c r="C47" s="30">
        <v>4</v>
      </c>
      <c r="D47" s="30">
        <v>10</v>
      </c>
      <c r="E47" s="30" t="s">
        <v>14</v>
      </c>
      <c r="F47" s="5" t="s">
        <v>19</v>
      </c>
      <c r="G47" s="6">
        <v>8</v>
      </c>
      <c r="H47" s="34">
        <f t="shared" ref="H47" si="7">SUM(G47:G50)</f>
        <v>11</v>
      </c>
      <c r="I47" s="30">
        <f>0.7*H47</f>
        <v>7.6999999999999993</v>
      </c>
      <c r="J47" s="2">
        <v>30</v>
      </c>
      <c r="K47" s="35">
        <f>SUM(J47:J50)*H47</f>
        <v>2970</v>
      </c>
      <c r="L47" s="19">
        <f>K47/100</f>
        <v>29.7</v>
      </c>
      <c r="M47" s="20" t="s">
        <v>44</v>
      </c>
    </row>
    <row r="48" spans="1:13" x14ac:dyDescent="0.25">
      <c r="A48" s="30"/>
      <c r="B48" s="30"/>
      <c r="C48" s="30"/>
      <c r="D48" s="30"/>
      <c r="E48" s="30"/>
      <c r="F48" s="10" t="s">
        <v>73</v>
      </c>
      <c r="G48" s="8">
        <v>1</v>
      </c>
      <c r="H48" s="34"/>
      <c r="I48" s="30"/>
      <c r="J48" s="8">
        <v>75</v>
      </c>
      <c r="K48" s="35"/>
      <c r="L48" s="19"/>
      <c r="M48" s="20"/>
    </row>
    <row r="49" spans="1:13" x14ac:dyDescent="0.25">
      <c r="A49" s="30"/>
      <c r="B49" s="30"/>
      <c r="C49" s="30"/>
      <c r="D49" s="30"/>
      <c r="E49" s="30"/>
      <c r="F49" s="10" t="s">
        <v>74</v>
      </c>
      <c r="G49" s="8">
        <v>1</v>
      </c>
      <c r="H49" s="34"/>
      <c r="I49" s="30"/>
      <c r="J49" s="8">
        <v>85</v>
      </c>
      <c r="K49" s="35"/>
      <c r="L49" s="19"/>
      <c r="M49" s="20"/>
    </row>
    <row r="50" spans="1:13" x14ac:dyDescent="0.25">
      <c r="A50" s="30"/>
      <c r="B50" s="30"/>
      <c r="C50" s="30"/>
      <c r="D50" s="30"/>
      <c r="E50" s="30"/>
      <c r="F50" s="10" t="s">
        <v>75</v>
      </c>
      <c r="G50" s="8">
        <v>1</v>
      </c>
      <c r="H50" s="34"/>
      <c r="I50" s="30"/>
      <c r="J50" s="8">
        <v>80</v>
      </c>
      <c r="K50" s="35"/>
      <c r="L50" s="19"/>
      <c r="M50" s="20"/>
    </row>
    <row r="51" spans="1:13" x14ac:dyDescent="0.25">
      <c r="A51" s="11">
        <v>16</v>
      </c>
      <c r="B51" s="21" t="s">
        <v>19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3"/>
    </row>
    <row r="52" spans="1:13" x14ac:dyDescent="0.25">
      <c r="A52" s="24" t="s">
        <v>20</v>
      </c>
      <c r="B52" s="25"/>
      <c r="C52" s="25"/>
      <c r="D52" s="25"/>
      <c r="E52" s="25"/>
      <c r="F52" s="25"/>
      <c r="G52" s="26"/>
      <c r="H52" s="12">
        <f>SUM(H10:H50)</f>
        <v>100</v>
      </c>
      <c r="I52" s="12">
        <f>SUM(I10:I50)</f>
        <v>70.000000000000014</v>
      </c>
      <c r="J52" s="12">
        <f>SUM(J10:J50)</f>
        <v>2925</v>
      </c>
      <c r="K52" s="13">
        <f>SUM(K10:K50)</f>
        <v>26055</v>
      </c>
      <c r="L52" s="9">
        <f>SUM(L10:L50)</f>
        <v>260.54999999999995</v>
      </c>
      <c r="M52" s="5"/>
    </row>
    <row r="53" spans="1:13" x14ac:dyDescent="0.25">
      <c r="A53" s="27" t="s">
        <v>21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14"/>
      <c r="M53" s="14" t="s">
        <v>33</v>
      </c>
    </row>
    <row r="54" spans="1:13" x14ac:dyDescent="0.25">
      <c r="A54" s="15"/>
      <c r="G54" s="15"/>
    </row>
    <row r="55" spans="1:13" x14ac:dyDescent="0.25">
      <c r="A55" s="15"/>
      <c r="G55" s="15"/>
      <c r="J55" t="s">
        <v>23</v>
      </c>
    </row>
    <row r="56" spans="1:13" x14ac:dyDescent="0.25">
      <c r="A56" s="15"/>
      <c r="G56" s="15"/>
      <c r="J56" s="6" t="s">
        <v>24</v>
      </c>
      <c r="K56" s="6" t="s">
        <v>25</v>
      </c>
      <c r="L56" s="6" t="s">
        <v>26</v>
      </c>
    </row>
    <row r="57" spans="1:13" x14ac:dyDescent="0.25">
      <c r="A57" s="15"/>
      <c r="G57" s="15"/>
      <c r="J57" s="18" t="s">
        <v>45</v>
      </c>
      <c r="K57" s="6" t="s">
        <v>27</v>
      </c>
      <c r="L57" s="6">
        <v>4</v>
      </c>
    </row>
    <row r="58" spans="1:13" x14ac:dyDescent="0.25">
      <c r="A58" s="15"/>
      <c r="G58" s="15"/>
      <c r="J58" s="18" t="s">
        <v>46</v>
      </c>
      <c r="K58" s="6" t="s">
        <v>22</v>
      </c>
      <c r="L58" s="6">
        <v>3</v>
      </c>
    </row>
    <row r="59" spans="1:13" x14ac:dyDescent="0.25">
      <c r="A59" s="15"/>
      <c r="G59" s="15"/>
      <c r="J59" s="18" t="s">
        <v>47</v>
      </c>
      <c r="K59" s="6" t="s">
        <v>28</v>
      </c>
      <c r="L59" s="6">
        <v>2</v>
      </c>
    </row>
    <row r="60" spans="1:13" x14ac:dyDescent="0.25">
      <c r="A60" s="15"/>
      <c r="G60" s="15"/>
      <c r="J60" s="18" t="s">
        <v>48</v>
      </c>
      <c r="K60" s="6" t="s">
        <v>29</v>
      </c>
      <c r="L60" s="6">
        <v>1</v>
      </c>
    </row>
    <row r="61" spans="1:13" x14ac:dyDescent="0.25">
      <c r="A61" s="15"/>
      <c r="G61" s="15"/>
      <c r="J61" s="18" t="s">
        <v>49</v>
      </c>
      <c r="K61" s="6" t="s">
        <v>30</v>
      </c>
      <c r="L61" s="6">
        <v>0</v>
      </c>
    </row>
    <row r="62" spans="1:13" x14ac:dyDescent="0.25">
      <c r="A62" s="15"/>
      <c r="G62" s="15"/>
    </row>
  </sheetData>
  <mergeCells count="121">
    <mergeCell ref="M43:M46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26:M29"/>
    <mergeCell ref="B30:M30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M31:M34"/>
    <mergeCell ref="A26:A29"/>
    <mergeCell ref="B26:B29"/>
    <mergeCell ref="C26:C29"/>
    <mergeCell ref="D26:D29"/>
    <mergeCell ref="E26:E29"/>
    <mergeCell ref="H26:H29"/>
    <mergeCell ref="I26:I29"/>
    <mergeCell ref="K26:K29"/>
    <mergeCell ref="L26:L29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A35:A38"/>
    <mergeCell ref="B35:B38"/>
    <mergeCell ref="C35:C38"/>
    <mergeCell ref="D35:D38"/>
    <mergeCell ref="E35:E38"/>
    <mergeCell ref="H35:H38"/>
    <mergeCell ref="I35:I38"/>
    <mergeCell ref="K35:K38"/>
    <mergeCell ref="L35:L38"/>
    <mergeCell ref="L47:L50"/>
    <mergeCell ref="M47:M50"/>
    <mergeCell ref="B51:M51"/>
    <mergeCell ref="A52:G52"/>
    <mergeCell ref="A53:K53"/>
    <mergeCell ref="L39:L42"/>
    <mergeCell ref="M39:M42"/>
    <mergeCell ref="A47:A50"/>
    <mergeCell ref="B47:B50"/>
    <mergeCell ref="C47:C50"/>
    <mergeCell ref="D47:D50"/>
    <mergeCell ref="E47:E50"/>
    <mergeCell ref="H47:H50"/>
    <mergeCell ref="I47:I50"/>
    <mergeCell ref="K47:K50"/>
    <mergeCell ref="A43:A46"/>
    <mergeCell ref="B43:B46"/>
    <mergeCell ref="C43:C46"/>
    <mergeCell ref="D43:D46"/>
    <mergeCell ref="E43:E46"/>
    <mergeCell ref="H43:H46"/>
    <mergeCell ref="I43:I46"/>
    <mergeCell ref="K43:K46"/>
    <mergeCell ref="L43:L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5FD4-7AF6-4F12-9199-961E28D720A4}">
  <dimension ref="A1:M76"/>
  <sheetViews>
    <sheetView workbookViewId="0">
      <selection activeCell="A3" sqref="A3:M3"/>
    </sheetView>
  </sheetViews>
  <sheetFormatPr defaultRowHeight="15" x14ac:dyDescent="0.25"/>
  <cols>
    <col min="5" max="5" width="16.28515625" customWidth="1"/>
    <col min="6" max="6" width="14.85546875" customWidth="1"/>
    <col min="7" max="7" width="13.5703125" customWidth="1"/>
    <col min="8" max="8" width="14" customWidth="1"/>
    <col min="9" max="9" width="13.7109375" customWidth="1"/>
    <col min="10" max="10" width="15.28515625" customWidth="1"/>
    <col min="11" max="11" width="11.85546875" customWidth="1"/>
    <col min="12" max="12" width="14.7109375" customWidth="1"/>
    <col min="13" max="13" width="45" customWidth="1"/>
  </cols>
  <sheetData>
    <row r="1" spans="1:13" x14ac:dyDescent="0.25">
      <c r="A1" s="42" t="s">
        <v>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x14ac:dyDescent="0.25">
      <c r="A4" s="42" t="s">
        <v>32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x14ac:dyDescent="0.25">
      <c r="A5" s="42" t="s">
        <v>34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x14ac:dyDescent="0.25">
      <c r="A6" s="15"/>
      <c r="G6" s="15"/>
    </row>
    <row r="7" spans="1:13" x14ac:dyDescent="0.25">
      <c r="A7" s="34" t="s">
        <v>0</v>
      </c>
      <c r="B7" s="34" t="s">
        <v>1</v>
      </c>
      <c r="C7" s="34" t="s">
        <v>2</v>
      </c>
      <c r="D7" s="34" t="s">
        <v>3</v>
      </c>
      <c r="E7" s="34" t="s">
        <v>4</v>
      </c>
      <c r="F7" s="34" t="s">
        <v>5</v>
      </c>
      <c r="G7" s="34"/>
      <c r="H7" s="34" t="s">
        <v>6</v>
      </c>
      <c r="I7" s="34" t="s">
        <v>7</v>
      </c>
      <c r="J7" s="34" t="s">
        <v>8</v>
      </c>
      <c r="K7" s="43" t="s">
        <v>9</v>
      </c>
      <c r="L7" s="43" t="s">
        <v>10</v>
      </c>
      <c r="M7" s="43" t="s">
        <v>11</v>
      </c>
    </row>
    <row r="8" spans="1:13" ht="30" x14ac:dyDescent="0.25">
      <c r="A8" s="34"/>
      <c r="B8" s="34"/>
      <c r="C8" s="34"/>
      <c r="D8" s="34"/>
      <c r="E8" s="34"/>
      <c r="F8" s="2" t="s">
        <v>12</v>
      </c>
      <c r="G8" s="8" t="s">
        <v>13</v>
      </c>
      <c r="H8" s="34"/>
      <c r="I8" s="34"/>
      <c r="J8" s="34"/>
      <c r="K8" s="43"/>
      <c r="L8" s="43"/>
      <c r="M8" s="43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25">
      <c r="A10" s="36"/>
      <c r="B10" s="30"/>
      <c r="C10" s="30"/>
      <c r="D10" s="30"/>
      <c r="E10" s="30"/>
      <c r="F10" s="5"/>
      <c r="G10" s="6"/>
      <c r="H10" s="34"/>
      <c r="I10" s="34"/>
      <c r="J10" s="2"/>
      <c r="K10" s="35"/>
      <c r="L10" s="19"/>
      <c r="M10" s="20"/>
    </row>
    <row r="11" spans="1:13" x14ac:dyDescent="0.25">
      <c r="A11" s="30"/>
      <c r="B11" s="30"/>
      <c r="C11" s="30"/>
      <c r="D11" s="30"/>
      <c r="E11" s="30"/>
      <c r="F11" s="10"/>
      <c r="G11" s="8"/>
      <c r="H11" s="34"/>
      <c r="I11" s="34"/>
      <c r="J11" s="8"/>
      <c r="K11" s="35"/>
      <c r="L11" s="19"/>
      <c r="M11" s="20"/>
    </row>
    <row r="12" spans="1:13" x14ac:dyDescent="0.25">
      <c r="A12" s="30"/>
      <c r="B12" s="30"/>
      <c r="C12" s="30"/>
      <c r="D12" s="30"/>
      <c r="E12" s="30"/>
      <c r="F12" s="10"/>
      <c r="G12" s="8"/>
      <c r="H12" s="34"/>
      <c r="I12" s="34"/>
      <c r="J12" s="8"/>
      <c r="K12" s="35"/>
      <c r="L12" s="19"/>
      <c r="M12" s="20"/>
    </row>
    <row r="13" spans="1:13" x14ac:dyDescent="0.25">
      <c r="A13" s="30"/>
      <c r="B13" s="30"/>
      <c r="C13" s="30"/>
      <c r="D13" s="30"/>
      <c r="E13" s="30"/>
      <c r="F13" s="10"/>
      <c r="G13" s="8"/>
      <c r="H13" s="34"/>
      <c r="I13" s="34"/>
      <c r="J13" s="8"/>
      <c r="K13" s="35"/>
      <c r="L13" s="19"/>
      <c r="M13" s="20"/>
    </row>
    <row r="14" spans="1:13" x14ac:dyDescent="0.25">
      <c r="A14" s="30"/>
      <c r="B14" s="30"/>
      <c r="C14" s="30"/>
      <c r="D14" s="30"/>
      <c r="E14" s="30"/>
      <c r="F14" s="10"/>
      <c r="G14" s="8"/>
      <c r="H14" s="34"/>
      <c r="I14" s="34"/>
      <c r="J14" s="8"/>
      <c r="K14" s="35"/>
      <c r="L14" s="19"/>
      <c r="M14" s="20"/>
    </row>
    <row r="15" spans="1:13" x14ac:dyDescent="0.25">
      <c r="A15" s="30"/>
      <c r="B15" s="30"/>
      <c r="C15" s="30"/>
      <c r="D15" s="30"/>
      <c r="E15" s="30"/>
      <c r="F15" s="17"/>
      <c r="G15" s="16"/>
      <c r="H15" s="34"/>
      <c r="I15" s="34"/>
      <c r="J15" s="2"/>
      <c r="K15" s="35"/>
      <c r="L15" s="19"/>
      <c r="M15" s="20"/>
    </row>
    <row r="16" spans="1:13" x14ac:dyDescent="0.25">
      <c r="A16" s="36"/>
      <c r="B16" s="30"/>
      <c r="C16" s="30"/>
      <c r="D16" s="30"/>
      <c r="E16" s="30"/>
      <c r="F16" s="5"/>
      <c r="G16" s="6"/>
      <c r="H16" s="34"/>
      <c r="I16" s="34"/>
      <c r="J16" s="2"/>
      <c r="K16" s="35"/>
      <c r="L16" s="41"/>
      <c r="M16" s="20"/>
    </row>
    <row r="17" spans="1:13" x14ac:dyDescent="0.25">
      <c r="A17" s="30"/>
      <c r="B17" s="30"/>
      <c r="C17" s="30"/>
      <c r="D17" s="30"/>
      <c r="E17" s="30"/>
      <c r="F17" s="10"/>
      <c r="G17" s="8"/>
      <c r="H17" s="34"/>
      <c r="I17" s="34"/>
      <c r="J17" s="8"/>
      <c r="K17" s="35"/>
      <c r="L17" s="41"/>
      <c r="M17" s="20"/>
    </row>
    <row r="18" spans="1:13" x14ac:dyDescent="0.25">
      <c r="A18" s="30"/>
      <c r="B18" s="30"/>
      <c r="C18" s="30"/>
      <c r="D18" s="30"/>
      <c r="E18" s="30"/>
      <c r="F18" s="10"/>
      <c r="G18" s="8"/>
      <c r="H18" s="34"/>
      <c r="I18" s="34"/>
      <c r="J18" s="8"/>
      <c r="K18" s="35"/>
      <c r="L18" s="41"/>
      <c r="M18" s="20"/>
    </row>
    <row r="19" spans="1:13" x14ac:dyDescent="0.25">
      <c r="A19" s="30"/>
      <c r="B19" s="30"/>
      <c r="C19" s="30"/>
      <c r="D19" s="30"/>
      <c r="E19" s="30"/>
      <c r="F19" s="10"/>
      <c r="G19" s="8"/>
      <c r="H19" s="34"/>
      <c r="I19" s="34"/>
      <c r="J19" s="8"/>
      <c r="K19" s="35"/>
      <c r="L19" s="41"/>
      <c r="M19" s="20"/>
    </row>
    <row r="20" spans="1:13" x14ac:dyDescent="0.25">
      <c r="A20" s="30"/>
      <c r="B20" s="30"/>
      <c r="C20" s="30"/>
      <c r="D20" s="30"/>
      <c r="E20" s="30"/>
      <c r="F20" s="10"/>
      <c r="G20" s="8"/>
      <c r="H20" s="34"/>
      <c r="I20" s="34"/>
      <c r="J20" s="8"/>
      <c r="K20" s="35"/>
      <c r="L20" s="41"/>
      <c r="M20" s="20"/>
    </row>
    <row r="21" spans="1:13" x14ac:dyDescent="0.25">
      <c r="A21" s="30"/>
      <c r="B21" s="30"/>
      <c r="C21" s="30"/>
      <c r="D21" s="30"/>
      <c r="E21" s="30"/>
      <c r="F21" s="17"/>
      <c r="G21" s="16"/>
      <c r="H21" s="34"/>
      <c r="I21" s="34"/>
      <c r="J21" s="2"/>
      <c r="K21" s="35"/>
      <c r="L21" s="41"/>
      <c r="M21" s="20"/>
    </row>
    <row r="22" spans="1:13" x14ac:dyDescent="0.25">
      <c r="A22" s="36"/>
      <c r="B22" s="30"/>
      <c r="C22" s="30"/>
      <c r="D22" s="30"/>
      <c r="E22" s="30"/>
      <c r="F22" s="5"/>
      <c r="G22" s="6"/>
      <c r="H22" s="30"/>
      <c r="I22" s="34"/>
      <c r="J22" s="2"/>
      <c r="K22" s="35"/>
      <c r="L22" s="40"/>
      <c r="M22" s="20"/>
    </row>
    <row r="23" spans="1:13" x14ac:dyDescent="0.25">
      <c r="A23" s="30"/>
      <c r="B23" s="30"/>
      <c r="C23" s="30"/>
      <c r="D23" s="30"/>
      <c r="E23" s="30"/>
      <c r="F23" s="10"/>
      <c r="G23" s="8"/>
      <c r="H23" s="30"/>
      <c r="I23" s="34"/>
      <c r="J23" s="8"/>
      <c r="K23" s="35"/>
      <c r="L23" s="40"/>
      <c r="M23" s="20"/>
    </row>
    <row r="24" spans="1:13" x14ac:dyDescent="0.25">
      <c r="A24" s="30"/>
      <c r="B24" s="30"/>
      <c r="C24" s="30"/>
      <c r="D24" s="30"/>
      <c r="E24" s="30"/>
      <c r="F24" s="10"/>
      <c r="G24" s="8"/>
      <c r="H24" s="30"/>
      <c r="I24" s="34"/>
      <c r="J24" s="8"/>
      <c r="K24" s="35"/>
      <c r="L24" s="40"/>
      <c r="M24" s="20"/>
    </row>
    <row r="25" spans="1:13" x14ac:dyDescent="0.25">
      <c r="A25" s="30"/>
      <c r="B25" s="30"/>
      <c r="C25" s="30"/>
      <c r="D25" s="30"/>
      <c r="E25" s="30"/>
      <c r="F25" s="10"/>
      <c r="G25" s="8"/>
      <c r="H25" s="30"/>
      <c r="I25" s="34"/>
      <c r="J25" s="8"/>
      <c r="K25" s="35"/>
      <c r="L25" s="40"/>
      <c r="M25" s="20"/>
    </row>
    <row r="26" spans="1:13" x14ac:dyDescent="0.25">
      <c r="A26" s="30"/>
      <c r="B26" s="30"/>
      <c r="C26" s="30"/>
      <c r="D26" s="30"/>
      <c r="E26" s="30"/>
      <c r="F26" s="10"/>
      <c r="G26" s="8"/>
      <c r="H26" s="30"/>
      <c r="I26" s="34"/>
      <c r="J26" s="8"/>
      <c r="K26" s="35"/>
      <c r="L26" s="40"/>
      <c r="M26" s="20"/>
    </row>
    <row r="27" spans="1:13" x14ac:dyDescent="0.25">
      <c r="A27" s="30"/>
      <c r="B27" s="30"/>
      <c r="C27" s="30"/>
      <c r="D27" s="30"/>
      <c r="E27" s="30"/>
      <c r="F27" s="17"/>
      <c r="G27" s="16"/>
      <c r="H27" s="30"/>
      <c r="I27" s="34"/>
      <c r="J27" s="2"/>
      <c r="K27" s="35"/>
      <c r="L27" s="40"/>
      <c r="M27" s="20"/>
    </row>
    <row r="28" spans="1:13" x14ac:dyDescent="0.25">
      <c r="A28" s="36"/>
      <c r="B28" s="30"/>
      <c r="C28" s="30"/>
      <c r="D28" s="30"/>
      <c r="E28" s="30"/>
      <c r="F28" s="5"/>
      <c r="G28" s="6"/>
      <c r="H28" s="30"/>
      <c r="I28" s="34"/>
      <c r="J28" s="2"/>
      <c r="K28" s="35"/>
      <c r="L28" s="40"/>
      <c r="M28" s="20"/>
    </row>
    <row r="29" spans="1:13" x14ac:dyDescent="0.25">
      <c r="A29" s="30"/>
      <c r="B29" s="30"/>
      <c r="C29" s="30"/>
      <c r="D29" s="30"/>
      <c r="E29" s="30"/>
      <c r="F29" s="10"/>
      <c r="G29" s="8"/>
      <c r="H29" s="30"/>
      <c r="I29" s="34"/>
      <c r="J29" s="8"/>
      <c r="K29" s="35"/>
      <c r="L29" s="40"/>
      <c r="M29" s="20"/>
    </row>
    <row r="30" spans="1:13" x14ac:dyDescent="0.25">
      <c r="A30" s="30"/>
      <c r="B30" s="30"/>
      <c r="C30" s="30"/>
      <c r="D30" s="30"/>
      <c r="E30" s="30"/>
      <c r="F30" s="10"/>
      <c r="G30" s="8"/>
      <c r="H30" s="30"/>
      <c r="I30" s="34"/>
      <c r="J30" s="8"/>
      <c r="K30" s="35"/>
      <c r="L30" s="40"/>
      <c r="M30" s="20"/>
    </row>
    <row r="31" spans="1:13" x14ac:dyDescent="0.25">
      <c r="A31" s="30"/>
      <c r="B31" s="30"/>
      <c r="C31" s="30"/>
      <c r="D31" s="30"/>
      <c r="E31" s="30"/>
      <c r="F31" s="10"/>
      <c r="G31" s="8"/>
      <c r="H31" s="30"/>
      <c r="I31" s="34"/>
      <c r="J31" s="8"/>
      <c r="K31" s="35"/>
      <c r="L31" s="40"/>
      <c r="M31" s="20"/>
    </row>
    <row r="32" spans="1:13" x14ac:dyDescent="0.25">
      <c r="A32" s="30"/>
      <c r="B32" s="30"/>
      <c r="C32" s="30"/>
      <c r="D32" s="30"/>
      <c r="E32" s="30"/>
      <c r="F32" s="10"/>
      <c r="G32" s="8"/>
      <c r="H32" s="30"/>
      <c r="I32" s="34"/>
      <c r="J32" s="8"/>
      <c r="K32" s="35"/>
      <c r="L32" s="40"/>
      <c r="M32" s="20"/>
    </row>
    <row r="33" spans="1:13" x14ac:dyDescent="0.25">
      <c r="A33" s="30"/>
      <c r="B33" s="30"/>
      <c r="C33" s="30"/>
      <c r="D33" s="30"/>
      <c r="E33" s="30"/>
      <c r="F33" s="17"/>
      <c r="G33" s="16"/>
      <c r="H33" s="30"/>
      <c r="I33" s="34"/>
      <c r="J33" s="2"/>
      <c r="K33" s="35"/>
      <c r="L33" s="40"/>
      <c r="M33" s="20"/>
    </row>
    <row r="34" spans="1:13" x14ac:dyDescent="0.25">
      <c r="A34" s="36"/>
      <c r="B34" s="30"/>
      <c r="C34" s="30"/>
      <c r="D34" s="30"/>
      <c r="E34" s="30"/>
      <c r="F34" s="5"/>
      <c r="G34" s="6"/>
      <c r="H34" s="30"/>
      <c r="I34" s="34"/>
      <c r="J34" s="2"/>
      <c r="K34" s="35"/>
      <c r="L34" s="40"/>
      <c r="M34" s="20"/>
    </row>
    <row r="35" spans="1:13" x14ac:dyDescent="0.25">
      <c r="A35" s="30"/>
      <c r="B35" s="30"/>
      <c r="C35" s="30"/>
      <c r="D35" s="30"/>
      <c r="E35" s="30"/>
      <c r="F35" s="10"/>
      <c r="G35" s="8"/>
      <c r="H35" s="30"/>
      <c r="I35" s="34"/>
      <c r="J35" s="8"/>
      <c r="K35" s="35"/>
      <c r="L35" s="40"/>
      <c r="M35" s="20"/>
    </row>
    <row r="36" spans="1:13" x14ac:dyDescent="0.25">
      <c r="A36" s="30"/>
      <c r="B36" s="30"/>
      <c r="C36" s="30"/>
      <c r="D36" s="30"/>
      <c r="E36" s="30"/>
      <c r="F36" s="10"/>
      <c r="G36" s="8"/>
      <c r="H36" s="30"/>
      <c r="I36" s="34"/>
      <c r="J36" s="8"/>
      <c r="K36" s="35"/>
      <c r="L36" s="40"/>
      <c r="M36" s="20"/>
    </row>
    <row r="37" spans="1:13" x14ac:dyDescent="0.25">
      <c r="A37" s="30"/>
      <c r="B37" s="30"/>
      <c r="C37" s="30"/>
      <c r="D37" s="30"/>
      <c r="E37" s="30"/>
      <c r="F37" s="10"/>
      <c r="G37" s="8"/>
      <c r="H37" s="30"/>
      <c r="I37" s="34"/>
      <c r="J37" s="8"/>
      <c r="K37" s="35"/>
      <c r="L37" s="40"/>
      <c r="M37" s="20"/>
    </row>
    <row r="38" spans="1:13" x14ac:dyDescent="0.25">
      <c r="A38" s="30"/>
      <c r="B38" s="30"/>
      <c r="C38" s="30"/>
      <c r="D38" s="30"/>
      <c r="E38" s="30"/>
      <c r="F38" s="10"/>
      <c r="G38" s="8"/>
      <c r="H38" s="30"/>
      <c r="I38" s="34"/>
      <c r="J38" s="8"/>
      <c r="K38" s="35"/>
      <c r="L38" s="40"/>
      <c r="M38" s="20"/>
    </row>
    <row r="39" spans="1:13" x14ac:dyDescent="0.25">
      <c r="A39" s="30"/>
      <c r="B39" s="30"/>
      <c r="C39" s="30"/>
      <c r="D39" s="30"/>
      <c r="E39" s="30"/>
      <c r="F39" s="17"/>
      <c r="G39" s="16"/>
      <c r="H39" s="30"/>
      <c r="I39" s="34"/>
      <c r="J39" s="2"/>
      <c r="K39" s="35"/>
      <c r="L39" s="40"/>
      <c r="M39" s="20"/>
    </row>
    <row r="40" spans="1:13" x14ac:dyDescent="0.25">
      <c r="A40" s="11"/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25">
      <c r="A41" s="36"/>
      <c r="B41" s="30"/>
      <c r="C41" s="30"/>
      <c r="D41" s="30"/>
      <c r="E41" s="30"/>
      <c r="F41" s="5"/>
      <c r="G41" s="6"/>
      <c r="H41" s="34"/>
      <c r="I41" s="34"/>
      <c r="J41" s="2"/>
      <c r="K41" s="35"/>
      <c r="L41" s="19"/>
      <c r="M41" s="20"/>
    </row>
    <row r="42" spans="1:13" x14ac:dyDescent="0.25">
      <c r="A42" s="30"/>
      <c r="B42" s="30"/>
      <c r="C42" s="30"/>
      <c r="D42" s="30"/>
      <c r="E42" s="30"/>
      <c r="F42" s="10"/>
      <c r="G42" s="8"/>
      <c r="H42" s="34"/>
      <c r="I42" s="34"/>
      <c r="J42" s="8"/>
      <c r="K42" s="35"/>
      <c r="L42" s="19"/>
      <c r="M42" s="20"/>
    </row>
    <row r="43" spans="1:13" x14ac:dyDescent="0.25">
      <c r="A43" s="30"/>
      <c r="B43" s="30"/>
      <c r="C43" s="30"/>
      <c r="D43" s="30"/>
      <c r="E43" s="30"/>
      <c r="F43" s="10"/>
      <c r="G43" s="8"/>
      <c r="H43" s="34"/>
      <c r="I43" s="34"/>
      <c r="J43" s="8"/>
      <c r="K43" s="35"/>
      <c r="L43" s="19"/>
      <c r="M43" s="20"/>
    </row>
    <row r="44" spans="1:13" x14ac:dyDescent="0.25">
      <c r="A44" s="30"/>
      <c r="B44" s="30"/>
      <c r="C44" s="30"/>
      <c r="D44" s="30"/>
      <c r="E44" s="30"/>
      <c r="F44" s="10"/>
      <c r="G44" s="8"/>
      <c r="H44" s="34"/>
      <c r="I44" s="34"/>
      <c r="J44" s="8"/>
      <c r="K44" s="35"/>
      <c r="L44" s="19"/>
      <c r="M44" s="20"/>
    </row>
    <row r="45" spans="1:13" x14ac:dyDescent="0.25">
      <c r="A45" s="30"/>
      <c r="B45" s="30"/>
      <c r="C45" s="30"/>
      <c r="D45" s="30"/>
      <c r="E45" s="30"/>
      <c r="F45" s="10"/>
      <c r="G45" s="8"/>
      <c r="H45" s="34"/>
      <c r="I45" s="34"/>
      <c r="J45" s="8"/>
      <c r="K45" s="35"/>
      <c r="L45" s="19"/>
      <c r="M45" s="20"/>
    </row>
    <row r="46" spans="1:13" x14ac:dyDescent="0.25">
      <c r="A46" s="30"/>
      <c r="B46" s="30"/>
      <c r="C46" s="30"/>
      <c r="D46" s="30"/>
      <c r="E46" s="30"/>
      <c r="F46" s="17"/>
      <c r="G46" s="16"/>
      <c r="H46" s="34"/>
      <c r="I46" s="34"/>
      <c r="J46" s="2"/>
      <c r="K46" s="35"/>
      <c r="L46" s="19"/>
      <c r="M46" s="20"/>
    </row>
    <row r="47" spans="1:13" x14ac:dyDescent="0.25">
      <c r="A47" s="36"/>
      <c r="B47" s="30"/>
      <c r="C47" s="30"/>
      <c r="D47" s="30"/>
      <c r="E47" s="30"/>
      <c r="F47" s="5"/>
      <c r="G47" s="6"/>
      <c r="H47" s="30"/>
      <c r="I47" s="30"/>
      <c r="J47" s="2"/>
      <c r="K47" s="35"/>
      <c r="L47" s="19"/>
      <c r="M47" s="20"/>
    </row>
    <row r="48" spans="1:13" x14ac:dyDescent="0.25">
      <c r="A48" s="30"/>
      <c r="B48" s="30"/>
      <c r="C48" s="30"/>
      <c r="D48" s="30"/>
      <c r="E48" s="30"/>
      <c r="F48" s="10"/>
      <c r="G48" s="8"/>
      <c r="H48" s="30"/>
      <c r="I48" s="30"/>
      <c r="J48" s="8"/>
      <c r="K48" s="35"/>
      <c r="L48" s="19"/>
      <c r="M48" s="20"/>
    </row>
    <row r="49" spans="1:13" x14ac:dyDescent="0.25">
      <c r="A49" s="30"/>
      <c r="B49" s="30"/>
      <c r="C49" s="30"/>
      <c r="D49" s="30"/>
      <c r="E49" s="30"/>
      <c r="F49" s="10"/>
      <c r="G49" s="8"/>
      <c r="H49" s="30"/>
      <c r="I49" s="30"/>
      <c r="J49" s="8"/>
      <c r="K49" s="35"/>
      <c r="L49" s="19"/>
      <c r="M49" s="20"/>
    </row>
    <row r="50" spans="1:13" x14ac:dyDescent="0.25">
      <c r="A50" s="30"/>
      <c r="B50" s="30"/>
      <c r="C50" s="30"/>
      <c r="D50" s="30"/>
      <c r="E50" s="30"/>
      <c r="F50" s="10"/>
      <c r="G50" s="8"/>
      <c r="H50" s="30"/>
      <c r="I50" s="30"/>
      <c r="J50" s="8"/>
      <c r="K50" s="35"/>
      <c r="L50" s="19"/>
      <c r="M50" s="20"/>
    </row>
    <row r="51" spans="1:13" x14ac:dyDescent="0.25">
      <c r="A51" s="30"/>
      <c r="B51" s="30"/>
      <c r="C51" s="30"/>
      <c r="D51" s="30"/>
      <c r="E51" s="30"/>
      <c r="F51" s="10"/>
      <c r="G51" s="8"/>
      <c r="H51" s="30"/>
      <c r="I51" s="30"/>
      <c r="J51" s="8"/>
      <c r="K51" s="35"/>
      <c r="L51" s="19"/>
      <c r="M51" s="20"/>
    </row>
    <row r="52" spans="1:13" x14ac:dyDescent="0.25">
      <c r="A52" s="30"/>
      <c r="B52" s="30"/>
      <c r="C52" s="30"/>
      <c r="D52" s="30"/>
      <c r="E52" s="30"/>
      <c r="F52" s="17"/>
      <c r="G52" s="16"/>
      <c r="H52" s="30"/>
      <c r="I52" s="30"/>
      <c r="J52" s="8"/>
      <c r="K52" s="35"/>
      <c r="L52" s="19"/>
      <c r="M52" s="20"/>
    </row>
    <row r="53" spans="1:13" x14ac:dyDescent="0.25">
      <c r="A53" s="36"/>
      <c r="B53" s="30"/>
      <c r="C53" s="30"/>
      <c r="D53" s="30"/>
      <c r="E53" s="30"/>
      <c r="F53" s="5"/>
      <c r="G53" s="6"/>
      <c r="H53" s="30"/>
      <c r="I53" s="30"/>
      <c r="J53" s="2"/>
      <c r="K53" s="35"/>
      <c r="L53" s="19"/>
      <c r="M53" s="20"/>
    </row>
    <row r="54" spans="1:13" x14ac:dyDescent="0.25">
      <c r="A54" s="30"/>
      <c r="B54" s="30"/>
      <c r="C54" s="30"/>
      <c r="D54" s="30"/>
      <c r="E54" s="30"/>
      <c r="F54" s="10"/>
      <c r="G54" s="8"/>
      <c r="H54" s="30"/>
      <c r="I54" s="30"/>
      <c r="J54" s="8"/>
      <c r="K54" s="35"/>
      <c r="L54" s="19"/>
      <c r="M54" s="20"/>
    </row>
    <row r="55" spans="1:13" x14ac:dyDescent="0.25">
      <c r="A55" s="30"/>
      <c r="B55" s="30"/>
      <c r="C55" s="30"/>
      <c r="D55" s="30"/>
      <c r="E55" s="30"/>
      <c r="F55" s="10"/>
      <c r="G55" s="8"/>
      <c r="H55" s="30"/>
      <c r="I55" s="30"/>
      <c r="J55" s="8"/>
      <c r="K55" s="35"/>
      <c r="L55" s="19"/>
      <c r="M55" s="20"/>
    </row>
    <row r="56" spans="1:13" x14ac:dyDescent="0.25">
      <c r="A56" s="30"/>
      <c r="B56" s="30"/>
      <c r="C56" s="30"/>
      <c r="D56" s="30"/>
      <c r="E56" s="30"/>
      <c r="F56" s="10"/>
      <c r="G56" s="8"/>
      <c r="H56" s="30"/>
      <c r="I56" s="30"/>
      <c r="J56" s="8"/>
      <c r="K56" s="35"/>
      <c r="L56" s="19"/>
      <c r="M56" s="20"/>
    </row>
    <row r="57" spans="1:13" x14ac:dyDescent="0.25">
      <c r="A57" s="30"/>
      <c r="B57" s="30"/>
      <c r="C57" s="30"/>
      <c r="D57" s="30"/>
      <c r="E57" s="30"/>
      <c r="F57" s="10"/>
      <c r="G57" s="8"/>
      <c r="H57" s="30"/>
      <c r="I57" s="30"/>
      <c r="J57" s="8"/>
      <c r="K57" s="35"/>
      <c r="L57" s="19"/>
      <c r="M57" s="20"/>
    </row>
    <row r="58" spans="1:13" x14ac:dyDescent="0.25">
      <c r="A58" s="30"/>
      <c r="B58" s="30"/>
      <c r="C58" s="30"/>
      <c r="D58" s="30"/>
      <c r="E58" s="30"/>
      <c r="F58" s="17"/>
      <c r="G58" s="16"/>
      <c r="H58" s="30"/>
      <c r="I58" s="30"/>
      <c r="J58" s="8"/>
      <c r="K58" s="35"/>
      <c r="L58" s="19"/>
      <c r="M58" s="20"/>
    </row>
    <row r="59" spans="1:13" x14ac:dyDescent="0.25">
      <c r="A59" s="36"/>
      <c r="B59" s="30"/>
      <c r="C59" s="30"/>
      <c r="D59" s="30"/>
      <c r="E59" s="30"/>
      <c r="F59" s="5"/>
      <c r="G59" s="6"/>
      <c r="H59" s="30"/>
      <c r="I59" s="30"/>
      <c r="J59" s="2"/>
      <c r="K59" s="35"/>
      <c r="L59" s="19"/>
      <c r="M59" s="20"/>
    </row>
    <row r="60" spans="1:13" x14ac:dyDescent="0.25">
      <c r="A60" s="30"/>
      <c r="B60" s="30"/>
      <c r="C60" s="30"/>
      <c r="D60" s="30"/>
      <c r="E60" s="30"/>
      <c r="F60" s="10"/>
      <c r="G60" s="8"/>
      <c r="H60" s="30"/>
      <c r="I60" s="30"/>
      <c r="J60" s="8"/>
      <c r="K60" s="35"/>
      <c r="L60" s="19"/>
      <c r="M60" s="20"/>
    </row>
    <row r="61" spans="1:13" x14ac:dyDescent="0.25">
      <c r="A61" s="30"/>
      <c r="B61" s="30"/>
      <c r="C61" s="30"/>
      <c r="D61" s="30"/>
      <c r="E61" s="30"/>
      <c r="F61" s="10"/>
      <c r="G61" s="8"/>
      <c r="H61" s="30"/>
      <c r="I61" s="30"/>
      <c r="J61" s="8"/>
      <c r="K61" s="35"/>
      <c r="L61" s="19"/>
      <c r="M61" s="20"/>
    </row>
    <row r="62" spans="1:13" x14ac:dyDescent="0.25">
      <c r="A62" s="30"/>
      <c r="B62" s="30"/>
      <c r="C62" s="30"/>
      <c r="D62" s="30"/>
      <c r="E62" s="30"/>
      <c r="F62" s="10"/>
      <c r="G62" s="8"/>
      <c r="H62" s="30"/>
      <c r="I62" s="30"/>
      <c r="J62" s="8"/>
      <c r="K62" s="35"/>
      <c r="L62" s="19"/>
      <c r="M62" s="20"/>
    </row>
    <row r="63" spans="1:13" x14ac:dyDescent="0.25">
      <c r="A63" s="30"/>
      <c r="B63" s="30"/>
      <c r="C63" s="30"/>
      <c r="D63" s="30"/>
      <c r="E63" s="30"/>
      <c r="F63" s="10"/>
      <c r="G63" s="8"/>
      <c r="H63" s="30"/>
      <c r="I63" s="30"/>
      <c r="J63" s="8"/>
      <c r="K63" s="35"/>
      <c r="L63" s="19"/>
      <c r="M63" s="20"/>
    </row>
    <row r="64" spans="1:13" x14ac:dyDescent="0.25">
      <c r="A64" s="30"/>
      <c r="B64" s="30"/>
      <c r="C64" s="30"/>
      <c r="D64" s="30"/>
      <c r="E64" s="30"/>
      <c r="F64" s="17"/>
      <c r="G64" s="16"/>
      <c r="H64" s="30"/>
      <c r="I64" s="30"/>
      <c r="J64" s="8"/>
      <c r="K64" s="35"/>
      <c r="L64" s="19"/>
      <c r="M64" s="20"/>
    </row>
    <row r="65" spans="1:13" x14ac:dyDescent="0.25">
      <c r="A65" s="11"/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2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0</v>
      </c>
      <c r="I66" s="12">
        <f>SUM(I10:I64)</f>
        <v>0</v>
      </c>
      <c r="J66" s="12">
        <f>SUM(J10:J64)</f>
        <v>0</v>
      </c>
      <c r="K66" s="13">
        <f>SUM(K10:K64)</f>
        <v>0</v>
      </c>
      <c r="L66" s="9">
        <f>SUM(L10:L64)</f>
        <v>0</v>
      </c>
      <c r="M66" s="5"/>
    </row>
    <row r="67" spans="1:13" x14ac:dyDescent="0.2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25">
      <c r="A68" s="15"/>
      <c r="G68" s="15"/>
    </row>
    <row r="69" spans="1:13" x14ac:dyDescent="0.25">
      <c r="A69" s="15"/>
      <c r="G69" s="15"/>
      <c r="J69" t="s">
        <v>23</v>
      </c>
    </row>
    <row r="70" spans="1:13" x14ac:dyDescent="0.2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25">
      <c r="A71" s="15"/>
      <c r="G71" s="15"/>
      <c r="J71" s="18" t="s">
        <v>45</v>
      </c>
      <c r="K71" s="6" t="s">
        <v>27</v>
      </c>
      <c r="L71" s="6">
        <v>4</v>
      </c>
    </row>
    <row r="72" spans="1:13" x14ac:dyDescent="0.25">
      <c r="A72" s="15"/>
      <c r="G72" s="15"/>
      <c r="J72" s="18" t="s">
        <v>46</v>
      </c>
      <c r="K72" s="6" t="s">
        <v>22</v>
      </c>
      <c r="L72" s="6">
        <v>3</v>
      </c>
    </row>
    <row r="73" spans="1:13" x14ac:dyDescent="0.25">
      <c r="A73" s="15"/>
      <c r="G73" s="15"/>
      <c r="J73" s="18" t="s">
        <v>47</v>
      </c>
      <c r="K73" s="6" t="s">
        <v>28</v>
      </c>
      <c r="L73" s="6">
        <v>2</v>
      </c>
    </row>
    <row r="74" spans="1:13" x14ac:dyDescent="0.25">
      <c r="A74" s="15"/>
      <c r="G74" s="15"/>
      <c r="J74" s="18" t="s">
        <v>48</v>
      </c>
      <c r="K74" s="6" t="s">
        <v>29</v>
      </c>
      <c r="L74" s="6">
        <v>1</v>
      </c>
    </row>
    <row r="75" spans="1:13" x14ac:dyDescent="0.25">
      <c r="A75" s="15"/>
      <c r="G75" s="15"/>
      <c r="J75" s="18" t="s">
        <v>49</v>
      </c>
      <c r="K75" s="6" t="s">
        <v>30</v>
      </c>
      <c r="L75" s="6">
        <v>0</v>
      </c>
    </row>
    <row r="76" spans="1:13" x14ac:dyDescent="0.2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D164A-71E3-4CD7-8530-679417635930}">
  <dimension ref="A1:M76"/>
  <sheetViews>
    <sheetView workbookViewId="0">
      <selection activeCell="A3" sqref="A3:M3"/>
    </sheetView>
  </sheetViews>
  <sheetFormatPr defaultRowHeight="15" x14ac:dyDescent="0.25"/>
  <cols>
    <col min="5" max="5" width="14.28515625" customWidth="1"/>
    <col min="6" max="6" width="14.140625" customWidth="1"/>
    <col min="7" max="7" width="15" customWidth="1"/>
    <col min="8" max="8" width="12.7109375" customWidth="1"/>
    <col min="9" max="9" width="13.42578125" customWidth="1"/>
    <col min="10" max="10" width="15.42578125" customWidth="1"/>
    <col min="11" max="11" width="12.42578125" customWidth="1"/>
    <col min="12" max="12" width="11.7109375" customWidth="1"/>
    <col min="13" max="13" width="34.5703125" customWidth="1"/>
  </cols>
  <sheetData>
    <row r="1" spans="1:13" x14ac:dyDescent="0.25">
      <c r="A1" s="42" t="s">
        <v>51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x14ac:dyDescent="0.25">
      <c r="A4" s="42" t="s">
        <v>32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x14ac:dyDescent="0.25">
      <c r="A5" s="42" t="s">
        <v>34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x14ac:dyDescent="0.25">
      <c r="A6" s="15"/>
      <c r="G6" s="15"/>
    </row>
    <row r="7" spans="1:13" x14ac:dyDescent="0.25">
      <c r="A7" s="34" t="s">
        <v>0</v>
      </c>
      <c r="B7" s="34" t="s">
        <v>1</v>
      </c>
      <c r="C7" s="34" t="s">
        <v>2</v>
      </c>
      <c r="D7" s="34" t="s">
        <v>3</v>
      </c>
      <c r="E7" s="34" t="s">
        <v>4</v>
      </c>
      <c r="F7" s="34" t="s">
        <v>5</v>
      </c>
      <c r="G7" s="34"/>
      <c r="H7" s="34" t="s">
        <v>6</v>
      </c>
      <c r="I7" s="34" t="s">
        <v>7</v>
      </c>
      <c r="J7" s="34" t="s">
        <v>8</v>
      </c>
      <c r="K7" s="43" t="s">
        <v>9</v>
      </c>
      <c r="L7" s="43" t="s">
        <v>10</v>
      </c>
      <c r="M7" s="43" t="s">
        <v>11</v>
      </c>
    </row>
    <row r="8" spans="1:13" ht="30" x14ac:dyDescent="0.25">
      <c r="A8" s="34"/>
      <c r="B8" s="34"/>
      <c r="C8" s="34"/>
      <c r="D8" s="34"/>
      <c r="E8" s="34"/>
      <c r="F8" s="2" t="s">
        <v>12</v>
      </c>
      <c r="G8" s="8" t="s">
        <v>13</v>
      </c>
      <c r="H8" s="34"/>
      <c r="I8" s="34"/>
      <c r="J8" s="34"/>
      <c r="K8" s="43"/>
      <c r="L8" s="43"/>
      <c r="M8" s="43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25">
      <c r="A10" s="36"/>
      <c r="B10" s="30"/>
      <c r="C10" s="30"/>
      <c r="D10" s="30"/>
      <c r="E10" s="30"/>
      <c r="F10" s="5"/>
      <c r="G10" s="6"/>
      <c r="H10" s="34"/>
      <c r="I10" s="34"/>
      <c r="J10" s="2"/>
      <c r="K10" s="35"/>
      <c r="L10" s="19"/>
      <c r="M10" s="20"/>
    </row>
    <row r="11" spans="1:13" x14ac:dyDescent="0.25">
      <c r="A11" s="30"/>
      <c r="B11" s="30"/>
      <c r="C11" s="30"/>
      <c r="D11" s="30"/>
      <c r="E11" s="30"/>
      <c r="F11" s="10"/>
      <c r="G11" s="8"/>
      <c r="H11" s="34"/>
      <c r="I11" s="34"/>
      <c r="J11" s="8"/>
      <c r="K11" s="35"/>
      <c r="L11" s="19"/>
      <c r="M11" s="20"/>
    </row>
    <row r="12" spans="1:13" x14ac:dyDescent="0.25">
      <c r="A12" s="30"/>
      <c r="B12" s="30"/>
      <c r="C12" s="30"/>
      <c r="D12" s="30"/>
      <c r="E12" s="30"/>
      <c r="F12" s="10"/>
      <c r="G12" s="8"/>
      <c r="H12" s="34"/>
      <c r="I12" s="34"/>
      <c r="J12" s="8"/>
      <c r="K12" s="35"/>
      <c r="L12" s="19"/>
      <c r="M12" s="20"/>
    </row>
    <row r="13" spans="1:13" x14ac:dyDescent="0.25">
      <c r="A13" s="30"/>
      <c r="B13" s="30"/>
      <c r="C13" s="30"/>
      <c r="D13" s="30"/>
      <c r="E13" s="30"/>
      <c r="F13" s="10"/>
      <c r="G13" s="8"/>
      <c r="H13" s="34"/>
      <c r="I13" s="34"/>
      <c r="J13" s="8"/>
      <c r="K13" s="35"/>
      <c r="L13" s="19"/>
      <c r="M13" s="20"/>
    </row>
    <row r="14" spans="1:13" x14ac:dyDescent="0.25">
      <c r="A14" s="30"/>
      <c r="B14" s="30"/>
      <c r="C14" s="30"/>
      <c r="D14" s="30"/>
      <c r="E14" s="30"/>
      <c r="F14" s="10"/>
      <c r="G14" s="8"/>
      <c r="H14" s="34"/>
      <c r="I14" s="34"/>
      <c r="J14" s="8"/>
      <c r="K14" s="35"/>
      <c r="L14" s="19"/>
      <c r="M14" s="20"/>
    </row>
    <row r="15" spans="1:13" x14ac:dyDescent="0.25">
      <c r="A15" s="30"/>
      <c r="B15" s="30"/>
      <c r="C15" s="30"/>
      <c r="D15" s="30"/>
      <c r="E15" s="30"/>
      <c r="F15" s="17"/>
      <c r="G15" s="16"/>
      <c r="H15" s="34"/>
      <c r="I15" s="34"/>
      <c r="J15" s="2"/>
      <c r="K15" s="35"/>
      <c r="L15" s="19"/>
      <c r="M15" s="20"/>
    </row>
    <row r="16" spans="1:13" x14ac:dyDescent="0.25">
      <c r="A16" s="36"/>
      <c r="B16" s="30"/>
      <c r="C16" s="30"/>
      <c r="D16" s="30"/>
      <c r="E16" s="30"/>
      <c r="F16" s="5"/>
      <c r="G16" s="6"/>
      <c r="H16" s="34"/>
      <c r="I16" s="34"/>
      <c r="J16" s="2"/>
      <c r="K16" s="35"/>
      <c r="L16" s="41"/>
      <c r="M16" s="20"/>
    </row>
    <row r="17" spans="1:13" x14ac:dyDescent="0.25">
      <c r="A17" s="30"/>
      <c r="B17" s="30"/>
      <c r="C17" s="30"/>
      <c r="D17" s="30"/>
      <c r="E17" s="30"/>
      <c r="F17" s="10"/>
      <c r="G17" s="8"/>
      <c r="H17" s="34"/>
      <c r="I17" s="34"/>
      <c r="J17" s="8"/>
      <c r="K17" s="35"/>
      <c r="L17" s="41"/>
      <c r="M17" s="20"/>
    </row>
    <row r="18" spans="1:13" x14ac:dyDescent="0.25">
      <c r="A18" s="30"/>
      <c r="B18" s="30"/>
      <c r="C18" s="30"/>
      <c r="D18" s="30"/>
      <c r="E18" s="30"/>
      <c r="F18" s="10"/>
      <c r="G18" s="8"/>
      <c r="H18" s="34"/>
      <c r="I18" s="34"/>
      <c r="J18" s="8"/>
      <c r="K18" s="35"/>
      <c r="L18" s="41"/>
      <c r="M18" s="20"/>
    </row>
    <row r="19" spans="1:13" x14ac:dyDescent="0.25">
      <c r="A19" s="30"/>
      <c r="B19" s="30"/>
      <c r="C19" s="30"/>
      <c r="D19" s="30"/>
      <c r="E19" s="30"/>
      <c r="F19" s="10"/>
      <c r="G19" s="8"/>
      <c r="H19" s="34"/>
      <c r="I19" s="34"/>
      <c r="J19" s="8"/>
      <c r="K19" s="35"/>
      <c r="L19" s="41"/>
      <c r="M19" s="20"/>
    </row>
    <row r="20" spans="1:13" x14ac:dyDescent="0.25">
      <c r="A20" s="30"/>
      <c r="B20" s="30"/>
      <c r="C20" s="30"/>
      <c r="D20" s="30"/>
      <c r="E20" s="30"/>
      <c r="F20" s="10"/>
      <c r="G20" s="8"/>
      <c r="H20" s="34"/>
      <c r="I20" s="34"/>
      <c r="J20" s="8"/>
      <c r="K20" s="35"/>
      <c r="L20" s="41"/>
      <c r="M20" s="20"/>
    </row>
    <row r="21" spans="1:13" x14ac:dyDescent="0.25">
      <c r="A21" s="30"/>
      <c r="B21" s="30"/>
      <c r="C21" s="30"/>
      <c r="D21" s="30"/>
      <c r="E21" s="30"/>
      <c r="F21" s="17"/>
      <c r="G21" s="16"/>
      <c r="H21" s="34"/>
      <c r="I21" s="34"/>
      <c r="J21" s="2"/>
      <c r="K21" s="35"/>
      <c r="L21" s="41"/>
      <c r="M21" s="20"/>
    </row>
    <row r="22" spans="1:13" x14ac:dyDescent="0.25">
      <c r="A22" s="36"/>
      <c r="B22" s="30"/>
      <c r="C22" s="30"/>
      <c r="D22" s="30"/>
      <c r="E22" s="30"/>
      <c r="F22" s="5"/>
      <c r="G22" s="6"/>
      <c r="H22" s="30"/>
      <c r="I22" s="34"/>
      <c r="J22" s="2"/>
      <c r="K22" s="35"/>
      <c r="L22" s="40"/>
      <c r="M22" s="20"/>
    </row>
    <row r="23" spans="1:13" x14ac:dyDescent="0.25">
      <c r="A23" s="30"/>
      <c r="B23" s="30"/>
      <c r="C23" s="30"/>
      <c r="D23" s="30"/>
      <c r="E23" s="30"/>
      <c r="F23" s="10"/>
      <c r="G23" s="8"/>
      <c r="H23" s="30"/>
      <c r="I23" s="34"/>
      <c r="J23" s="8"/>
      <c r="K23" s="35"/>
      <c r="L23" s="40"/>
      <c r="M23" s="20"/>
    </row>
    <row r="24" spans="1:13" x14ac:dyDescent="0.25">
      <c r="A24" s="30"/>
      <c r="B24" s="30"/>
      <c r="C24" s="30"/>
      <c r="D24" s="30"/>
      <c r="E24" s="30"/>
      <c r="F24" s="10"/>
      <c r="G24" s="8"/>
      <c r="H24" s="30"/>
      <c r="I24" s="34"/>
      <c r="J24" s="8"/>
      <c r="K24" s="35"/>
      <c r="L24" s="40"/>
      <c r="M24" s="20"/>
    </row>
    <row r="25" spans="1:13" x14ac:dyDescent="0.25">
      <c r="A25" s="30"/>
      <c r="B25" s="30"/>
      <c r="C25" s="30"/>
      <c r="D25" s="30"/>
      <c r="E25" s="30"/>
      <c r="F25" s="10"/>
      <c r="G25" s="8"/>
      <c r="H25" s="30"/>
      <c r="I25" s="34"/>
      <c r="J25" s="8"/>
      <c r="K25" s="35"/>
      <c r="L25" s="40"/>
      <c r="M25" s="20"/>
    </row>
    <row r="26" spans="1:13" x14ac:dyDescent="0.25">
      <c r="A26" s="30"/>
      <c r="B26" s="30"/>
      <c r="C26" s="30"/>
      <c r="D26" s="30"/>
      <c r="E26" s="30"/>
      <c r="F26" s="10"/>
      <c r="G26" s="8"/>
      <c r="H26" s="30"/>
      <c r="I26" s="34"/>
      <c r="J26" s="8"/>
      <c r="K26" s="35"/>
      <c r="L26" s="40"/>
      <c r="M26" s="20"/>
    </row>
    <row r="27" spans="1:13" x14ac:dyDescent="0.25">
      <c r="A27" s="30"/>
      <c r="B27" s="30"/>
      <c r="C27" s="30"/>
      <c r="D27" s="30"/>
      <c r="E27" s="30"/>
      <c r="F27" s="17"/>
      <c r="G27" s="16"/>
      <c r="H27" s="30"/>
      <c r="I27" s="34"/>
      <c r="J27" s="2"/>
      <c r="K27" s="35"/>
      <c r="L27" s="40"/>
      <c r="M27" s="20"/>
    </row>
    <row r="28" spans="1:13" x14ac:dyDescent="0.25">
      <c r="A28" s="36"/>
      <c r="B28" s="30"/>
      <c r="C28" s="30"/>
      <c r="D28" s="30"/>
      <c r="E28" s="30"/>
      <c r="F28" s="5"/>
      <c r="G28" s="6"/>
      <c r="H28" s="30"/>
      <c r="I28" s="34"/>
      <c r="J28" s="2"/>
      <c r="K28" s="35"/>
      <c r="L28" s="40"/>
      <c r="M28" s="20"/>
    </row>
    <row r="29" spans="1:13" x14ac:dyDescent="0.25">
      <c r="A29" s="30"/>
      <c r="B29" s="30"/>
      <c r="C29" s="30"/>
      <c r="D29" s="30"/>
      <c r="E29" s="30"/>
      <c r="F29" s="10"/>
      <c r="G29" s="8"/>
      <c r="H29" s="30"/>
      <c r="I29" s="34"/>
      <c r="J29" s="8"/>
      <c r="K29" s="35"/>
      <c r="L29" s="40"/>
      <c r="M29" s="20"/>
    </row>
    <row r="30" spans="1:13" x14ac:dyDescent="0.25">
      <c r="A30" s="30"/>
      <c r="B30" s="30"/>
      <c r="C30" s="30"/>
      <c r="D30" s="30"/>
      <c r="E30" s="30"/>
      <c r="F30" s="10"/>
      <c r="G30" s="8"/>
      <c r="H30" s="30"/>
      <c r="I30" s="34"/>
      <c r="J30" s="8"/>
      <c r="K30" s="35"/>
      <c r="L30" s="40"/>
      <c r="M30" s="20"/>
    </row>
    <row r="31" spans="1:13" x14ac:dyDescent="0.25">
      <c r="A31" s="30"/>
      <c r="B31" s="30"/>
      <c r="C31" s="30"/>
      <c r="D31" s="30"/>
      <c r="E31" s="30"/>
      <c r="F31" s="10"/>
      <c r="G31" s="8"/>
      <c r="H31" s="30"/>
      <c r="I31" s="34"/>
      <c r="J31" s="8"/>
      <c r="K31" s="35"/>
      <c r="L31" s="40"/>
      <c r="M31" s="20"/>
    </row>
    <row r="32" spans="1:13" x14ac:dyDescent="0.25">
      <c r="A32" s="30"/>
      <c r="B32" s="30"/>
      <c r="C32" s="30"/>
      <c r="D32" s="30"/>
      <c r="E32" s="30"/>
      <c r="F32" s="10"/>
      <c r="G32" s="8"/>
      <c r="H32" s="30"/>
      <c r="I32" s="34"/>
      <c r="J32" s="8"/>
      <c r="K32" s="35"/>
      <c r="L32" s="40"/>
      <c r="M32" s="20"/>
    </row>
    <row r="33" spans="1:13" x14ac:dyDescent="0.25">
      <c r="A33" s="30"/>
      <c r="B33" s="30"/>
      <c r="C33" s="30"/>
      <c r="D33" s="30"/>
      <c r="E33" s="30"/>
      <c r="F33" s="17"/>
      <c r="G33" s="16"/>
      <c r="H33" s="30"/>
      <c r="I33" s="34"/>
      <c r="J33" s="2"/>
      <c r="K33" s="35"/>
      <c r="L33" s="40"/>
      <c r="M33" s="20"/>
    </row>
    <row r="34" spans="1:13" x14ac:dyDescent="0.25">
      <c r="A34" s="36"/>
      <c r="B34" s="30"/>
      <c r="C34" s="30"/>
      <c r="D34" s="30"/>
      <c r="E34" s="30"/>
      <c r="F34" s="5"/>
      <c r="G34" s="6"/>
      <c r="H34" s="30"/>
      <c r="I34" s="34"/>
      <c r="J34" s="2"/>
      <c r="K34" s="35"/>
      <c r="L34" s="40"/>
      <c r="M34" s="20"/>
    </row>
    <row r="35" spans="1:13" x14ac:dyDescent="0.25">
      <c r="A35" s="30"/>
      <c r="B35" s="30"/>
      <c r="C35" s="30"/>
      <c r="D35" s="30"/>
      <c r="E35" s="30"/>
      <c r="F35" s="10"/>
      <c r="G35" s="8"/>
      <c r="H35" s="30"/>
      <c r="I35" s="34"/>
      <c r="J35" s="8"/>
      <c r="K35" s="35"/>
      <c r="L35" s="40"/>
      <c r="M35" s="20"/>
    </row>
    <row r="36" spans="1:13" x14ac:dyDescent="0.25">
      <c r="A36" s="30"/>
      <c r="B36" s="30"/>
      <c r="C36" s="30"/>
      <c r="D36" s="30"/>
      <c r="E36" s="30"/>
      <c r="F36" s="10"/>
      <c r="G36" s="8"/>
      <c r="H36" s="30"/>
      <c r="I36" s="34"/>
      <c r="J36" s="8"/>
      <c r="K36" s="35"/>
      <c r="L36" s="40"/>
      <c r="M36" s="20"/>
    </row>
    <row r="37" spans="1:13" x14ac:dyDescent="0.25">
      <c r="A37" s="30"/>
      <c r="B37" s="30"/>
      <c r="C37" s="30"/>
      <c r="D37" s="30"/>
      <c r="E37" s="30"/>
      <c r="F37" s="10"/>
      <c r="G37" s="8"/>
      <c r="H37" s="30"/>
      <c r="I37" s="34"/>
      <c r="J37" s="8"/>
      <c r="K37" s="35"/>
      <c r="L37" s="40"/>
      <c r="M37" s="20"/>
    </row>
    <row r="38" spans="1:13" x14ac:dyDescent="0.25">
      <c r="A38" s="30"/>
      <c r="B38" s="30"/>
      <c r="C38" s="30"/>
      <c r="D38" s="30"/>
      <c r="E38" s="30"/>
      <c r="F38" s="10"/>
      <c r="G38" s="8"/>
      <c r="H38" s="30"/>
      <c r="I38" s="34"/>
      <c r="J38" s="8"/>
      <c r="K38" s="35"/>
      <c r="L38" s="40"/>
      <c r="M38" s="20"/>
    </row>
    <row r="39" spans="1:13" x14ac:dyDescent="0.25">
      <c r="A39" s="30"/>
      <c r="B39" s="30"/>
      <c r="C39" s="30"/>
      <c r="D39" s="30"/>
      <c r="E39" s="30"/>
      <c r="F39" s="17"/>
      <c r="G39" s="16"/>
      <c r="H39" s="30"/>
      <c r="I39" s="34"/>
      <c r="J39" s="2"/>
      <c r="K39" s="35"/>
      <c r="L39" s="40"/>
      <c r="M39" s="20"/>
    </row>
    <row r="40" spans="1:13" x14ac:dyDescent="0.25">
      <c r="A40" s="11"/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25">
      <c r="A41" s="36"/>
      <c r="B41" s="30"/>
      <c r="C41" s="30"/>
      <c r="D41" s="30"/>
      <c r="E41" s="30"/>
      <c r="F41" s="5"/>
      <c r="G41" s="6"/>
      <c r="H41" s="34"/>
      <c r="I41" s="34"/>
      <c r="J41" s="2"/>
      <c r="K41" s="35"/>
      <c r="L41" s="19"/>
      <c r="M41" s="20"/>
    </row>
    <row r="42" spans="1:13" x14ac:dyDescent="0.25">
      <c r="A42" s="30"/>
      <c r="B42" s="30"/>
      <c r="C42" s="30"/>
      <c r="D42" s="30"/>
      <c r="E42" s="30"/>
      <c r="F42" s="10"/>
      <c r="G42" s="8"/>
      <c r="H42" s="34"/>
      <c r="I42" s="34"/>
      <c r="J42" s="8"/>
      <c r="K42" s="35"/>
      <c r="L42" s="19"/>
      <c r="M42" s="20"/>
    </row>
    <row r="43" spans="1:13" x14ac:dyDescent="0.25">
      <c r="A43" s="30"/>
      <c r="B43" s="30"/>
      <c r="C43" s="30"/>
      <c r="D43" s="30"/>
      <c r="E43" s="30"/>
      <c r="F43" s="10"/>
      <c r="G43" s="8"/>
      <c r="H43" s="34"/>
      <c r="I43" s="34"/>
      <c r="J43" s="8"/>
      <c r="K43" s="35"/>
      <c r="L43" s="19"/>
      <c r="M43" s="20"/>
    </row>
    <row r="44" spans="1:13" x14ac:dyDescent="0.25">
      <c r="A44" s="30"/>
      <c r="B44" s="30"/>
      <c r="C44" s="30"/>
      <c r="D44" s="30"/>
      <c r="E44" s="30"/>
      <c r="F44" s="10"/>
      <c r="G44" s="8"/>
      <c r="H44" s="34"/>
      <c r="I44" s="34"/>
      <c r="J44" s="8"/>
      <c r="K44" s="35"/>
      <c r="L44" s="19"/>
      <c r="M44" s="20"/>
    </row>
    <row r="45" spans="1:13" x14ac:dyDescent="0.25">
      <c r="A45" s="30"/>
      <c r="B45" s="30"/>
      <c r="C45" s="30"/>
      <c r="D45" s="30"/>
      <c r="E45" s="30"/>
      <c r="F45" s="10"/>
      <c r="G45" s="8"/>
      <c r="H45" s="34"/>
      <c r="I45" s="34"/>
      <c r="J45" s="8"/>
      <c r="K45" s="35"/>
      <c r="L45" s="19"/>
      <c r="M45" s="20"/>
    </row>
    <row r="46" spans="1:13" x14ac:dyDescent="0.25">
      <c r="A46" s="30"/>
      <c r="B46" s="30"/>
      <c r="C46" s="30"/>
      <c r="D46" s="30"/>
      <c r="E46" s="30"/>
      <c r="F46" s="17"/>
      <c r="G46" s="16"/>
      <c r="H46" s="34"/>
      <c r="I46" s="34"/>
      <c r="J46" s="2"/>
      <c r="K46" s="35"/>
      <c r="L46" s="19"/>
      <c r="M46" s="20"/>
    </row>
    <row r="47" spans="1:13" x14ac:dyDescent="0.25">
      <c r="A47" s="36"/>
      <c r="B47" s="30"/>
      <c r="C47" s="30"/>
      <c r="D47" s="30"/>
      <c r="E47" s="30"/>
      <c r="F47" s="5"/>
      <c r="G47" s="6"/>
      <c r="H47" s="30"/>
      <c r="I47" s="30"/>
      <c r="J47" s="2"/>
      <c r="K47" s="35"/>
      <c r="L47" s="19"/>
      <c r="M47" s="20"/>
    </row>
    <row r="48" spans="1:13" x14ac:dyDescent="0.25">
      <c r="A48" s="30"/>
      <c r="B48" s="30"/>
      <c r="C48" s="30"/>
      <c r="D48" s="30"/>
      <c r="E48" s="30"/>
      <c r="F48" s="10"/>
      <c r="G48" s="8"/>
      <c r="H48" s="30"/>
      <c r="I48" s="30"/>
      <c r="J48" s="8"/>
      <c r="K48" s="35"/>
      <c r="L48" s="19"/>
      <c r="M48" s="20"/>
    </row>
    <row r="49" spans="1:13" x14ac:dyDescent="0.25">
      <c r="A49" s="30"/>
      <c r="B49" s="30"/>
      <c r="C49" s="30"/>
      <c r="D49" s="30"/>
      <c r="E49" s="30"/>
      <c r="F49" s="10"/>
      <c r="G49" s="8"/>
      <c r="H49" s="30"/>
      <c r="I49" s="30"/>
      <c r="J49" s="8"/>
      <c r="K49" s="35"/>
      <c r="L49" s="19"/>
      <c r="M49" s="20"/>
    </row>
    <row r="50" spans="1:13" x14ac:dyDescent="0.25">
      <c r="A50" s="30"/>
      <c r="B50" s="30"/>
      <c r="C50" s="30"/>
      <c r="D50" s="30"/>
      <c r="E50" s="30"/>
      <c r="F50" s="10"/>
      <c r="G50" s="8"/>
      <c r="H50" s="30"/>
      <c r="I50" s="30"/>
      <c r="J50" s="8"/>
      <c r="K50" s="35"/>
      <c r="L50" s="19"/>
      <c r="M50" s="20"/>
    </row>
    <row r="51" spans="1:13" x14ac:dyDescent="0.25">
      <c r="A51" s="30"/>
      <c r="B51" s="30"/>
      <c r="C51" s="30"/>
      <c r="D51" s="30"/>
      <c r="E51" s="30"/>
      <c r="F51" s="10"/>
      <c r="G51" s="8"/>
      <c r="H51" s="30"/>
      <c r="I51" s="30"/>
      <c r="J51" s="8"/>
      <c r="K51" s="35"/>
      <c r="L51" s="19"/>
      <c r="M51" s="20"/>
    </row>
    <row r="52" spans="1:13" x14ac:dyDescent="0.25">
      <c r="A52" s="30"/>
      <c r="B52" s="30"/>
      <c r="C52" s="30"/>
      <c r="D52" s="30"/>
      <c r="E52" s="30"/>
      <c r="F52" s="17"/>
      <c r="G52" s="16"/>
      <c r="H52" s="30"/>
      <c r="I52" s="30"/>
      <c r="J52" s="8"/>
      <c r="K52" s="35"/>
      <c r="L52" s="19"/>
      <c r="M52" s="20"/>
    </row>
    <row r="53" spans="1:13" x14ac:dyDescent="0.25">
      <c r="A53" s="36"/>
      <c r="B53" s="30"/>
      <c r="C53" s="30"/>
      <c r="D53" s="30"/>
      <c r="E53" s="30"/>
      <c r="F53" s="5"/>
      <c r="G53" s="6"/>
      <c r="H53" s="30"/>
      <c r="I53" s="30"/>
      <c r="J53" s="2"/>
      <c r="K53" s="35"/>
      <c r="L53" s="19"/>
      <c r="M53" s="20"/>
    </row>
    <row r="54" spans="1:13" x14ac:dyDescent="0.25">
      <c r="A54" s="30"/>
      <c r="B54" s="30"/>
      <c r="C54" s="30"/>
      <c r="D54" s="30"/>
      <c r="E54" s="30"/>
      <c r="F54" s="10"/>
      <c r="G54" s="8"/>
      <c r="H54" s="30"/>
      <c r="I54" s="30"/>
      <c r="J54" s="8"/>
      <c r="K54" s="35"/>
      <c r="L54" s="19"/>
      <c r="M54" s="20"/>
    </row>
    <row r="55" spans="1:13" x14ac:dyDescent="0.25">
      <c r="A55" s="30"/>
      <c r="B55" s="30"/>
      <c r="C55" s="30"/>
      <c r="D55" s="30"/>
      <c r="E55" s="30"/>
      <c r="F55" s="10"/>
      <c r="G55" s="8"/>
      <c r="H55" s="30"/>
      <c r="I55" s="30"/>
      <c r="J55" s="8"/>
      <c r="K55" s="35"/>
      <c r="L55" s="19"/>
      <c r="M55" s="20"/>
    </row>
    <row r="56" spans="1:13" x14ac:dyDescent="0.25">
      <c r="A56" s="30"/>
      <c r="B56" s="30"/>
      <c r="C56" s="30"/>
      <c r="D56" s="30"/>
      <c r="E56" s="30"/>
      <c r="F56" s="10"/>
      <c r="G56" s="8"/>
      <c r="H56" s="30"/>
      <c r="I56" s="30"/>
      <c r="J56" s="8"/>
      <c r="K56" s="35"/>
      <c r="L56" s="19"/>
      <c r="M56" s="20"/>
    </row>
    <row r="57" spans="1:13" x14ac:dyDescent="0.25">
      <c r="A57" s="30"/>
      <c r="B57" s="30"/>
      <c r="C57" s="30"/>
      <c r="D57" s="30"/>
      <c r="E57" s="30"/>
      <c r="F57" s="10"/>
      <c r="G57" s="8"/>
      <c r="H57" s="30"/>
      <c r="I57" s="30"/>
      <c r="J57" s="8"/>
      <c r="K57" s="35"/>
      <c r="L57" s="19"/>
      <c r="M57" s="20"/>
    </row>
    <row r="58" spans="1:13" x14ac:dyDescent="0.25">
      <c r="A58" s="30"/>
      <c r="B58" s="30"/>
      <c r="C58" s="30"/>
      <c r="D58" s="30"/>
      <c r="E58" s="30"/>
      <c r="F58" s="17"/>
      <c r="G58" s="16"/>
      <c r="H58" s="30"/>
      <c r="I58" s="30"/>
      <c r="J58" s="8"/>
      <c r="K58" s="35"/>
      <c r="L58" s="19"/>
      <c r="M58" s="20"/>
    </row>
    <row r="59" spans="1:13" x14ac:dyDescent="0.25">
      <c r="A59" s="36"/>
      <c r="B59" s="30"/>
      <c r="C59" s="30"/>
      <c r="D59" s="30"/>
      <c r="E59" s="30"/>
      <c r="F59" s="5"/>
      <c r="G59" s="6"/>
      <c r="H59" s="30"/>
      <c r="I59" s="30"/>
      <c r="J59" s="2"/>
      <c r="K59" s="35"/>
      <c r="L59" s="19"/>
      <c r="M59" s="20"/>
    </row>
    <row r="60" spans="1:13" x14ac:dyDescent="0.25">
      <c r="A60" s="30"/>
      <c r="B60" s="30"/>
      <c r="C60" s="30"/>
      <c r="D60" s="30"/>
      <c r="E60" s="30"/>
      <c r="F60" s="10"/>
      <c r="G60" s="8"/>
      <c r="H60" s="30"/>
      <c r="I60" s="30"/>
      <c r="J60" s="8"/>
      <c r="K60" s="35"/>
      <c r="L60" s="19"/>
      <c r="M60" s="20"/>
    </row>
    <row r="61" spans="1:13" x14ac:dyDescent="0.25">
      <c r="A61" s="30"/>
      <c r="B61" s="30"/>
      <c r="C61" s="30"/>
      <c r="D61" s="30"/>
      <c r="E61" s="30"/>
      <c r="F61" s="10"/>
      <c r="G61" s="8"/>
      <c r="H61" s="30"/>
      <c r="I61" s="30"/>
      <c r="J61" s="8"/>
      <c r="K61" s="35"/>
      <c r="L61" s="19"/>
      <c r="M61" s="20"/>
    </row>
    <row r="62" spans="1:13" x14ac:dyDescent="0.25">
      <c r="A62" s="30"/>
      <c r="B62" s="30"/>
      <c r="C62" s="30"/>
      <c r="D62" s="30"/>
      <c r="E62" s="30"/>
      <c r="F62" s="10"/>
      <c r="G62" s="8"/>
      <c r="H62" s="30"/>
      <c r="I62" s="30"/>
      <c r="J62" s="8"/>
      <c r="K62" s="35"/>
      <c r="L62" s="19"/>
      <c r="M62" s="20"/>
    </row>
    <row r="63" spans="1:13" x14ac:dyDescent="0.25">
      <c r="A63" s="30"/>
      <c r="B63" s="30"/>
      <c r="C63" s="30"/>
      <c r="D63" s="30"/>
      <c r="E63" s="30"/>
      <c r="F63" s="10"/>
      <c r="G63" s="8"/>
      <c r="H63" s="30"/>
      <c r="I63" s="30"/>
      <c r="J63" s="8"/>
      <c r="K63" s="35"/>
      <c r="L63" s="19"/>
      <c r="M63" s="20"/>
    </row>
    <row r="64" spans="1:13" x14ac:dyDescent="0.25">
      <c r="A64" s="30"/>
      <c r="B64" s="30"/>
      <c r="C64" s="30"/>
      <c r="D64" s="30"/>
      <c r="E64" s="30"/>
      <c r="F64" s="17"/>
      <c r="G64" s="16"/>
      <c r="H64" s="30"/>
      <c r="I64" s="30"/>
      <c r="J64" s="8"/>
      <c r="K64" s="35"/>
      <c r="L64" s="19"/>
      <c r="M64" s="20"/>
    </row>
    <row r="65" spans="1:13" x14ac:dyDescent="0.25">
      <c r="A65" s="11"/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25">
      <c r="A66" s="24"/>
      <c r="B66" s="25"/>
      <c r="C66" s="25"/>
      <c r="D66" s="25"/>
      <c r="E66" s="25"/>
      <c r="F66" s="25"/>
      <c r="G66" s="26"/>
      <c r="H66" s="12"/>
      <c r="I66" s="12"/>
      <c r="J66" s="12"/>
      <c r="K66" s="13"/>
      <c r="L66" s="9"/>
      <c r="M66" s="5"/>
    </row>
    <row r="67" spans="1:13" x14ac:dyDescent="0.2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25">
      <c r="A68" s="15"/>
      <c r="G68" s="15"/>
    </row>
    <row r="69" spans="1:13" x14ac:dyDescent="0.25">
      <c r="A69" s="15"/>
      <c r="G69" s="15"/>
      <c r="J69" t="s">
        <v>23</v>
      </c>
    </row>
    <row r="70" spans="1:13" x14ac:dyDescent="0.2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25">
      <c r="A71" s="15"/>
      <c r="G71" s="15"/>
      <c r="J71" s="18" t="s">
        <v>45</v>
      </c>
      <c r="K71" s="6" t="s">
        <v>27</v>
      </c>
      <c r="L71" s="6">
        <v>4</v>
      </c>
    </row>
    <row r="72" spans="1:13" x14ac:dyDescent="0.25">
      <c r="A72" s="15"/>
      <c r="G72" s="15"/>
      <c r="J72" s="18" t="s">
        <v>46</v>
      </c>
      <c r="K72" s="6" t="s">
        <v>22</v>
      </c>
      <c r="L72" s="6">
        <v>3</v>
      </c>
    </row>
    <row r="73" spans="1:13" x14ac:dyDescent="0.25">
      <c r="A73" s="15"/>
      <c r="G73" s="15"/>
      <c r="J73" s="18" t="s">
        <v>47</v>
      </c>
      <c r="K73" s="6" t="s">
        <v>28</v>
      </c>
      <c r="L73" s="6">
        <v>2</v>
      </c>
    </row>
    <row r="74" spans="1:13" x14ac:dyDescent="0.25">
      <c r="A74" s="15"/>
      <c r="G74" s="15"/>
      <c r="J74" s="18" t="s">
        <v>48</v>
      </c>
      <c r="K74" s="6" t="s">
        <v>29</v>
      </c>
      <c r="L74" s="6">
        <v>1</v>
      </c>
    </row>
    <row r="75" spans="1:13" x14ac:dyDescent="0.25">
      <c r="A75" s="15"/>
      <c r="G75" s="15"/>
      <c r="J75" s="18" t="s">
        <v>49</v>
      </c>
      <c r="K75" s="6" t="s">
        <v>30</v>
      </c>
      <c r="L75" s="6">
        <v>0</v>
      </c>
    </row>
    <row r="76" spans="1:13" x14ac:dyDescent="0.2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5E73B-BEFB-444C-B228-64D3922D699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HIZKY</vt:lpstr>
      <vt:lpstr>Maulana</vt:lpstr>
      <vt:lpstr>M.Miftahul</vt:lpstr>
      <vt:lpstr>M Adji</vt:lpstr>
      <vt:lpstr>Adiatma</vt:lpstr>
      <vt:lpstr>Rifiyal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Puji Wiranto</cp:lastModifiedBy>
  <dcterms:created xsi:type="dcterms:W3CDTF">2023-04-22T08:05:30Z</dcterms:created>
  <dcterms:modified xsi:type="dcterms:W3CDTF">2023-07-17T16:50:41Z</dcterms:modified>
</cp:coreProperties>
</file>